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120" windowHeight="9120" activeTab="1"/>
  </bookViews>
  <sheets>
    <sheet name="Hoja1" sheetId="1" r:id="rId1"/>
    <sheet name="Hoja2" sheetId="2" r:id="rId2"/>
    <sheet name="Hoja3" sheetId="3" r:id="rId3"/>
  </sheets>
  <calcPr calcId="114210"/>
</workbook>
</file>

<file path=xl/calcChain.xml><?xml version="1.0" encoding="utf-8"?>
<calcChain xmlns="http://schemas.openxmlformats.org/spreadsheetml/2006/main">
  <c r="Y38" i="2"/>
  <c r="X38"/>
  <c r="X9"/>
  <c r="Y9"/>
  <c r="X10"/>
  <c r="Y10"/>
  <c r="X11"/>
  <c r="Y11"/>
  <c r="X12"/>
  <c r="Y12"/>
  <c r="X13"/>
  <c r="Y13"/>
  <c r="X14"/>
  <c r="Y14"/>
  <c r="X15"/>
  <c r="Y15"/>
  <c r="X16"/>
  <c r="Y16"/>
  <c r="X17"/>
  <c r="Y17"/>
  <c r="X18"/>
  <c r="Y18"/>
  <c r="X19"/>
  <c r="Y19"/>
  <c r="X20"/>
  <c r="Y20"/>
  <c r="X21"/>
  <c r="Y21"/>
  <c r="X22"/>
  <c r="Y22"/>
  <c r="X23"/>
  <c r="Y23"/>
  <c r="X24"/>
  <c r="Y24"/>
  <c r="X25"/>
  <c r="Y25"/>
  <c r="X26"/>
  <c r="Y26"/>
  <c r="X27"/>
  <c r="Y27"/>
  <c r="X28"/>
  <c r="Y28"/>
  <c r="X29"/>
  <c r="Y29"/>
  <c r="X30"/>
  <c r="Y30"/>
  <c r="X31"/>
  <c r="Y31"/>
  <c r="X32"/>
  <c r="Y32"/>
  <c r="X33"/>
  <c r="Y33"/>
  <c r="X34"/>
  <c r="Y34"/>
  <c r="X35"/>
  <c r="Y35"/>
  <c r="X36"/>
  <c r="Y36"/>
  <c r="X37"/>
  <c r="Y37"/>
  <c r="Y8"/>
  <c r="X8"/>
  <c r="U8"/>
  <c r="V8"/>
  <c r="W8"/>
  <c r="U9"/>
  <c r="V9"/>
  <c r="W9"/>
  <c r="U10"/>
  <c r="V10"/>
  <c r="W10"/>
  <c r="U11"/>
  <c r="V11"/>
  <c r="W11"/>
  <c r="U12"/>
  <c r="V12"/>
  <c r="W12"/>
  <c r="U13"/>
  <c r="V13"/>
  <c r="W13"/>
  <c r="U14"/>
  <c r="V14"/>
  <c r="U15"/>
  <c r="V15"/>
  <c r="U16"/>
  <c r="V16"/>
  <c r="W16"/>
  <c r="U17"/>
  <c r="V17"/>
  <c r="W17"/>
  <c r="U18"/>
  <c r="V18"/>
  <c r="W18"/>
  <c r="U19"/>
  <c r="V19"/>
  <c r="W19"/>
  <c r="U20"/>
  <c r="V20"/>
  <c r="U21"/>
  <c r="V21"/>
  <c r="U22"/>
  <c r="V22"/>
  <c r="U23"/>
  <c r="V23"/>
  <c r="W23"/>
  <c r="U24"/>
  <c r="V24"/>
  <c r="W24"/>
  <c r="U25"/>
  <c r="V25"/>
  <c r="W25"/>
  <c r="U26"/>
  <c r="V26"/>
  <c r="U27"/>
  <c r="V27"/>
  <c r="U28"/>
  <c r="V28"/>
  <c r="W28"/>
  <c r="U29"/>
  <c r="V29"/>
  <c r="W29"/>
  <c r="U30"/>
  <c r="V30"/>
  <c r="W30"/>
  <c r="U31"/>
  <c r="V31"/>
  <c r="W31"/>
  <c r="U32"/>
  <c r="V32"/>
  <c r="U33"/>
  <c r="V33"/>
  <c r="W33"/>
  <c r="U34"/>
  <c r="V34"/>
  <c r="W34"/>
  <c r="U35"/>
  <c r="V35"/>
  <c r="W35"/>
  <c r="U36"/>
  <c r="V36"/>
  <c r="U37"/>
  <c r="V37"/>
  <c r="W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B38" i="1"/>
  <c r="E83"/>
  <c r="D83"/>
  <c r="C83"/>
  <c r="F84"/>
  <c r="F82"/>
  <c r="D78"/>
  <c r="H77"/>
  <c r="H78"/>
  <c r="E77"/>
  <c r="F77"/>
  <c r="F76"/>
  <c r="D74"/>
  <c r="F74"/>
  <c r="F73"/>
  <c r="F83"/>
  <c r="D70"/>
  <c r="E70"/>
  <c r="D66"/>
  <c r="G65"/>
  <c r="H65"/>
  <c r="D65"/>
  <c r="D67"/>
  <c r="C63"/>
  <c r="D63"/>
  <c r="H61"/>
  <c r="H60"/>
  <c r="D60"/>
  <c r="E60"/>
  <c r="D59"/>
  <c r="E59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V37"/>
  <c r="U37"/>
  <c r="W37"/>
  <c r="V36"/>
  <c r="U36"/>
  <c r="W36"/>
  <c r="V35"/>
  <c r="U35"/>
  <c r="W35"/>
  <c r="V34"/>
  <c r="U34"/>
  <c r="W34"/>
  <c r="V33"/>
  <c r="U33"/>
  <c r="W33"/>
  <c r="V32"/>
  <c r="U32"/>
  <c r="W32"/>
  <c r="V31"/>
  <c r="U31"/>
  <c r="W31"/>
  <c r="V30"/>
  <c r="U30"/>
  <c r="W30"/>
  <c r="V29"/>
  <c r="U29"/>
  <c r="W29"/>
  <c r="V28"/>
  <c r="U28"/>
  <c r="W28"/>
  <c r="V27"/>
  <c r="U27"/>
  <c r="W27"/>
  <c r="V26"/>
  <c r="U26"/>
  <c r="W26"/>
  <c r="V25"/>
  <c r="U25"/>
  <c r="W25"/>
  <c r="V24"/>
  <c r="U24"/>
  <c r="W24"/>
  <c r="V23"/>
  <c r="U23"/>
  <c r="W23"/>
  <c r="V22"/>
  <c r="U22"/>
  <c r="W22"/>
  <c r="V21"/>
  <c r="U21"/>
  <c r="W21"/>
  <c r="V20"/>
  <c r="U20"/>
  <c r="W20"/>
  <c r="V19"/>
  <c r="U19"/>
  <c r="W19"/>
  <c r="V18"/>
  <c r="U18"/>
  <c r="W18"/>
  <c r="V17"/>
  <c r="U17"/>
  <c r="V16"/>
  <c r="U16"/>
  <c r="W16"/>
  <c r="V15"/>
  <c r="U15"/>
  <c r="W15"/>
  <c r="V14"/>
  <c r="U14"/>
  <c r="W14"/>
  <c r="V13"/>
  <c r="U13"/>
  <c r="W13"/>
  <c r="V12"/>
  <c r="U12"/>
  <c r="W12"/>
  <c r="V11"/>
  <c r="U11"/>
  <c r="W11"/>
  <c r="V10"/>
  <c r="U10"/>
  <c r="W10"/>
  <c r="V9"/>
  <c r="U9"/>
  <c r="W9"/>
  <c r="V8"/>
  <c r="V38"/>
  <c r="U8"/>
  <c r="U38"/>
  <c r="W36" i="2"/>
  <c r="W32"/>
  <c r="W27"/>
  <c r="W22"/>
  <c r="W21"/>
  <c r="W20"/>
  <c r="W14"/>
  <c r="W15"/>
  <c r="W26"/>
  <c r="W38"/>
  <c r="W17" i="1"/>
  <c r="C65"/>
  <c r="F70"/>
  <c r="D79"/>
  <c r="D80"/>
  <c r="D81"/>
  <c r="W8"/>
  <c r="W38"/>
</calcChain>
</file>

<file path=xl/sharedStrings.xml><?xml version="1.0" encoding="utf-8"?>
<sst xmlns="http://schemas.openxmlformats.org/spreadsheetml/2006/main" count="133" uniqueCount="50">
  <si>
    <t>SISTEMA GENERAL DE PARTICIPACIONES</t>
  </si>
  <si>
    <t>FORMULARIO AP No. 4</t>
  </si>
  <si>
    <t xml:space="preserve">DEPARTAMENTO DEL HUILA  </t>
  </si>
  <si>
    <t xml:space="preserve">ADMINISTRADORAS </t>
  </si>
  <si>
    <t>INICIAL</t>
  </si>
  <si>
    <t>TOTAL</t>
  </si>
  <si>
    <t>SALDOS  FINALES</t>
  </si>
  <si>
    <t xml:space="preserve">Adiciones </t>
  </si>
  <si>
    <t xml:space="preserve">Deducciones </t>
  </si>
  <si>
    <t>Adiciones</t>
  </si>
  <si>
    <t>Deducciones</t>
  </si>
  <si>
    <t>Empresas Promotoras de Salud</t>
  </si>
  <si>
    <t>Nueva EPS</t>
  </si>
  <si>
    <t>Coomeva</t>
  </si>
  <si>
    <t>Saludcoop</t>
  </si>
  <si>
    <t>Solsalud</t>
  </si>
  <si>
    <t>Humana Vivir</t>
  </si>
  <si>
    <t>Sanitas</t>
  </si>
  <si>
    <t>Cafesalud</t>
  </si>
  <si>
    <t>Salud Total</t>
  </si>
  <si>
    <t>Salud  Vida</t>
  </si>
  <si>
    <t>Colmedicas</t>
  </si>
  <si>
    <t>Fondos de Cesantias</t>
  </si>
  <si>
    <t>Horizonte</t>
  </si>
  <si>
    <t>Fondo Nacional de Ahorro</t>
  </si>
  <si>
    <t>Colfondos</t>
  </si>
  <si>
    <t>Porvenir</t>
  </si>
  <si>
    <t>Protección</t>
  </si>
  <si>
    <t>ING</t>
  </si>
  <si>
    <t>Fondos de Pensiones</t>
  </si>
  <si>
    <t>Instituto Seguro Social</t>
  </si>
  <si>
    <t>Proteccion</t>
  </si>
  <si>
    <t>Administradora Riesgos Profesionales</t>
  </si>
  <si>
    <t>Colmena</t>
  </si>
  <si>
    <t>Positiva</t>
  </si>
  <si>
    <t>JOSE EUGENIO CARRERA QUINTANA</t>
  </si>
  <si>
    <t>Secretario de Salud Dptal</t>
  </si>
  <si>
    <t>V.A.V.S./MLG.</t>
  </si>
  <si>
    <t>GIROS</t>
  </si>
  <si>
    <t>SALDO</t>
  </si>
  <si>
    <t>ADICION</t>
  </si>
  <si>
    <t>NUEVO SALDO</t>
  </si>
  <si>
    <t>A</t>
  </si>
  <si>
    <t>D</t>
  </si>
  <si>
    <t>S</t>
  </si>
  <si>
    <t>Skandia</t>
  </si>
  <si>
    <t>La Previsora Vida S.A.</t>
  </si>
  <si>
    <t>Sura</t>
  </si>
  <si>
    <t>MUNICIPIO DE NEIVA  NIT. 891.180.009-1</t>
  </si>
  <si>
    <t>ESE HOSPITAL DEPARTAMENTAL SAN ANTONIO DE PITALITO NIT. 891.180.134-2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</si>
</sst>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72" formatCode="_-* #,##0\ _P_t_s_-;\-* #,##0\ _P_t_s_-;_-* &quot;-&quot;??\ _P_t_s_-;_-@_-"/>
    <numFmt numFmtId="173" formatCode="#,##0.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2"/>
      <color indexed="8"/>
      <name val="Arial Narrow"/>
      <family val="2"/>
    </font>
    <font>
      <sz val="10"/>
      <name val="Arial"/>
    </font>
    <font>
      <b/>
      <sz val="12"/>
      <color indexed="8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/>
    <xf numFmtId="3" fontId="5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3" fontId="4" fillId="0" borderId="1" xfId="0" applyNumberFormat="1" applyFont="1" applyBorder="1"/>
    <xf numFmtId="3" fontId="3" fillId="0" borderId="0" xfId="0" applyNumberFormat="1" applyFont="1"/>
    <xf numFmtId="3" fontId="6" fillId="0" borderId="1" xfId="0" applyNumberFormat="1" applyFont="1" applyBorder="1"/>
    <xf numFmtId="172" fontId="3" fillId="0" borderId="0" xfId="1" applyNumberFormat="1" applyFont="1"/>
    <xf numFmtId="172" fontId="3" fillId="0" borderId="0" xfId="0" applyNumberFormat="1" applyFont="1"/>
    <xf numFmtId="3" fontId="8" fillId="0" borderId="1" xfId="0" applyNumberFormat="1" applyFont="1" applyBorder="1" applyAlignment="1">
      <alignment horizontal="justify" vertical="center"/>
    </xf>
    <xf numFmtId="3" fontId="2" fillId="0" borderId="0" xfId="0" applyNumberFormat="1" applyFont="1" applyBorder="1"/>
    <xf numFmtId="3" fontId="3" fillId="0" borderId="0" xfId="0" applyNumberFormat="1" applyFont="1" applyBorder="1"/>
    <xf numFmtId="0" fontId="7" fillId="0" borderId="0" xfId="0" applyFont="1"/>
    <xf numFmtId="172" fontId="9" fillId="0" borderId="0" xfId="1" applyNumberFormat="1" applyFont="1"/>
    <xf numFmtId="172" fontId="10" fillId="0" borderId="0" xfId="1" applyNumberFormat="1" applyFont="1"/>
    <xf numFmtId="0" fontId="3" fillId="0" borderId="0" xfId="0" applyFont="1" applyBorder="1"/>
    <xf numFmtId="172" fontId="3" fillId="0" borderId="0" xfId="1" applyNumberFormat="1" applyFont="1" applyBorder="1"/>
    <xf numFmtId="172" fontId="3" fillId="0" borderId="0" xfId="0" applyNumberFormat="1" applyFont="1" applyBorder="1"/>
    <xf numFmtId="3" fontId="3" fillId="0" borderId="0" xfId="1" applyNumberFormat="1" applyFont="1" applyBorder="1" applyAlignment="1">
      <alignment horizontal="center"/>
    </xf>
    <xf numFmtId="3" fontId="2" fillId="0" borderId="1" xfId="1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/>
    <xf numFmtId="0" fontId="11" fillId="0" borderId="0" xfId="0" applyFont="1"/>
    <xf numFmtId="3" fontId="11" fillId="0" borderId="0" xfId="0" applyNumberFormat="1" applyFont="1" applyBorder="1"/>
    <xf numFmtId="3" fontId="11" fillId="0" borderId="0" xfId="0" applyNumberFormat="1" applyFont="1"/>
    <xf numFmtId="172" fontId="11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3" fontId="4" fillId="0" borderId="1" xfId="1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/>
    <xf numFmtId="3" fontId="12" fillId="0" borderId="1" xfId="0" applyNumberFormat="1" applyFont="1" applyBorder="1"/>
    <xf numFmtId="3" fontId="13" fillId="0" borderId="1" xfId="0" applyNumberFormat="1" applyFont="1" applyBorder="1" applyAlignment="1">
      <alignment horizontal="justify" vertical="center"/>
    </xf>
    <xf numFmtId="3" fontId="4" fillId="0" borderId="0" xfId="0" applyNumberFormat="1" applyFont="1" applyBorder="1"/>
    <xf numFmtId="0" fontId="5" fillId="0" borderId="0" xfId="0" applyFont="1"/>
    <xf numFmtId="3" fontId="5" fillId="0" borderId="0" xfId="0" applyNumberFormat="1" applyFont="1" applyBorder="1"/>
    <xf numFmtId="0" fontId="4" fillId="0" borderId="0" xfId="0" applyFont="1"/>
    <xf numFmtId="3" fontId="5" fillId="0" borderId="0" xfId="0" applyNumberFormat="1" applyFont="1"/>
    <xf numFmtId="173" fontId="10" fillId="0" borderId="0" xfId="0" applyNumberFormat="1" applyFont="1"/>
    <xf numFmtId="173" fontId="14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86"/>
  <sheetViews>
    <sheetView workbookViewId="0">
      <selection sqref="A1:IV65536"/>
    </sheetView>
  </sheetViews>
  <sheetFormatPr defaultColWidth="11.42578125" defaultRowHeight="15.75"/>
  <cols>
    <col min="1" max="1" width="23" style="1" customWidth="1"/>
    <col min="2" max="2" width="14.42578125" style="1" customWidth="1"/>
    <col min="3" max="3" width="11.42578125" style="1"/>
    <col min="4" max="4" width="12.28515625" style="1" customWidth="1"/>
    <col min="5" max="5" width="11.42578125" style="1"/>
    <col min="6" max="6" width="13.5703125" style="1" customWidth="1"/>
    <col min="7" max="7" width="11.42578125" style="1"/>
    <col min="8" max="8" width="12.7109375" style="1" customWidth="1"/>
    <col min="9" max="13" width="11.42578125" style="1"/>
    <col min="14" max="14" width="12.5703125" style="1" customWidth="1"/>
    <col min="15" max="15" width="11.42578125" style="1"/>
    <col min="16" max="16" width="12.7109375" style="1" customWidth="1"/>
    <col min="17" max="17" width="11.42578125" style="1"/>
    <col min="18" max="18" width="13" style="1" customWidth="1"/>
    <col min="19" max="19" width="11.42578125" style="1"/>
    <col min="20" max="20" width="13" style="1" customWidth="1"/>
    <col min="21" max="22" width="11.42578125" style="1"/>
    <col min="23" max="23" width="15.5703125" style="1" customWidth="1"/>
    <col min="24" max="16384" width="11.42578125" style="1"/>
  </cols>
  <sheetData>
    <row r="1" spans="1: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</row>
    <row r="4" spans="1:25">
      <c r="A4" s="58">
        <v>2011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5" s="3" customFormat="1" ht="31.5">
      <c r="A5" s="2" t="s">
        <v>3</v>
      </c>
      <c r="B5" s="2" t="s">
        <v>4</v>
      </c>
      <c r="C5" s="54"/>
      <c r="D5" s="55"/>
      <c r="E5" s="54"/>
      <c r="F5" s="55"/>
      <c r="G5" s="54"/>
      <c r="H5" s="55"/>
      <c r="I5" s="52"/>
      <c r="J5" s="53"/>
      <c r="K5" s="52"/>
      <c r="L5" s="53"/>
      <c r="M5" s="54"/>
      <c r="N5" s="55"/>
      <c r="O5" s="54"/>
      <c r="P5" s="55"/>
      <c r="Q5" s="54"/>
      <c r="R5" s="55"/>
      <c r="S5" s="54"/>
      <c r="T5" s="55"/>
      <c r="U5" s="56" t="s">
        <v>5</v>
      </c>
      <c r="V5" s="57"/>
      <c r="W5" s="2" t="s">
        <v>6</v>
      </c>
    </row>
    <row r="6" spans="1:25" ht="31.5">
      <c r="A6" s="4"/>
      <c r="B6" s="4"/>
      <c r="C6" s="5" t="s">
        <v>7</v>
      </c>
      <c r="D6" s="5" t="s">
        <v>8</v>
      </c>
      <c r="E6" s="5" t="s">
        <v>7</v>
      </c>
      <c r="F6" s="5" t="s">
        <v>8</v>
      </c>
      <c r="G6" s="5" t="s">
        <v>7</v>
      </c>
      <c r="H6" s="5" t="s">
        <v>8</v>
      </c>
      <c r="I6" s="6" t="s">
        <v>9</v>
      </c>
      <c r="J6" s="6" t="s">
        <v>10</v>
      </c>
      <c r="K6" s="6" t="s">
        <v>7</v>
      </c>
      <c r="L6" s="6" t="s">
        <v>8</v>
      </c>
      <c r="M6" s="5" t="s">
        <v>7</v>
      </c>
      <c r="N6" s="5" t="s">
        <v>8</v>
      </c>
      <c r="O6" s="5" t="s">
        <v>7</v>
      </c>
      <c r="P6" s="5" t="s">
        <v>8</v>
      </c>
      <c r="Q6" s="5" t="s">
        <v>7</v>
      </c>
      <c r="R6" s="5" t="s">
        <v>8</v>
      </c>
      <c r="S6" s="5" t="s">
        <v>7</v>
      </c>
      <c r="T6" s="5" t="s">
        <v>8</v>
      </c>
      <c r="U6" s="5" t="s">
        <v>9</v>
      </c>
      <c r="V6" s="5" t="s">
        <v>10</v>
      </c>
      <c r="W6" s="7"/>
    </row>
    <row r="7" spans="1:25" ht="31.5">
      <c r="A7" s="8" t="s">
        <v>11</v>
      </c>
      <c r="B7" s="9"/>
      <c r="C7" s="9"/>
      <c r="D7" s="9"/>
      <c r="E7" s="9"/>
      <c r="F7" s="9"/>
      <c r="G7" s="9"/>
      <c r="H7" s="9"/>
      <c r="I7" s="10"/>
      <c r="J7" s="10"/>
      <c r="K7" s="10"/>
      <c r="L7" s="10"/>
      <c r="M7" s="9"/>
      <c r="N7" s="9"/>
      <c r="O7" s="9"/>
      <c r="P7" s="9"/>
      <c r="Q7" s="9"/>
      <c r="R7" s="9"/>
      <c r="S7" s="9"/>
      <c r="T7" s="9"/>
      <c r="U7" s="11"/>
      <c r="V7" s="11"/>
      <c r="W7" s="12"/>
    </row>
    <row r="8" spans="1:25">
      <c r="A8" s="9" t="s">
        <v>12</v>
      </c>
      <c r="B8" s="28">
        <v>439892554</v>
      </c>
      <c r="C8" s="9"/>
      <c r="D8" s="9"/>
      <c r="E8" s="9"/>
      <c r="F8" s="9"/>
      <c r="G8" s="9"/>
      <c r="H8" s="9"/>
      <c r="I8" s="10"/>
      <c r="J8" s="10"/>
      <c r="K8" s="10"/>
      <c r="L8" s="10"/>
      <c r="M8" s="9"/>
      <c r="N8" s="9"/>
      <c r="O8" s="9"/>
      <c r="P8" s="9"/>
      <c r="Q8" s="9"/>
      <c r="R8" s="9"/>
      <c r="S8" s="9"/>
      <c r="T8" s="9"/>
      <c r="U8" s="13">
        <f>+C8+E8+G8+I8+K8+M8+O8+Q8+S8</f>
        <v>0</v>
      </c>
      <c r="V8" s="13">
        <f>+D8+F8+H8+J8+L8+N8+P8+R8+T8</f>
        <v>0</v>
      </c>
      <c r="W8" s="11">
        <f t="shared" ref="W8:W37" si="0">+B8+U8-V8</f>
        <v>439892554</v>
      </c>
      <c r="Y8" s="14"/>
    </row>
    <row r="9" spans="1:25">
      <c r="A9" s="9" t="s">
        <v>13</v>
      </c>
      <c r="B9" s="29">
        <v>394124090</v>
      </c>
      <c r="C9" s="9"/>
      <c r="D9" s="9"/>
      <c r="E9" s="9"/>
      <c r="F9" s="9"/>
      <c r="G9" s="9"/>
      <c r="H9" s="9"/>
      <c r="I9" s="10"/>
      <c r="J9" s="10"/>
      <c r="K9" s="10"/>
      <c r="L9" s="10"/>
      <c r="M9" s="9"/>
      <c r="N9" s="9"/>
      <c r="O9" s="9"/>
      <c r="P9" s="9"/>
      <c r="Q9" s="9"/>
      <c r="R9" s="9"/>
      <c r="S9" s="9"/>
      <c r="T9" s="9"/>
      <c r="U9" s="13">
        <f t="shared" ref="U9:V37" si="1">+C9+E9+G9+I9+K9+M9+O9+Q9+S9</f>
        <v>0</v>
      </c>
      <c r="V9" s="13">
        <f t="shared" si="1"/>
        <v>0</v>
      </c>
      <c r="W9" s="11">
        <f t="shared" si="0"/>
        <v>394124090</v>
      </c>
    </row>
    <row r="10" spans="1:25">
      <c r="A10" s="9" t="s">
        <v>14</v>
      </c>
      <c r="B10" s="29">
        <v>1195826831</v>
      </c>
      <c r="C10" s="9"/>
      <c r="D10" s="9"/>
      <c r="E10" s="9"/>
      <c r="F10" s="9"/>
      <c r="G10" s="9"/>
      <c r="H10" s="9"/>
      <c r="I10" s="10"/>
      <c r="J10" s="10"/>
      <c r="K10" s="10"/>
      <c r="L10" s="10"/>
      <c r="M10" s="9"/>
      <c r="N10" s="9"/>
      <c r="O10" s="9"/>
      <c r="P10" s="9"/>
      <c r="Q10" s="9"/>
      <c r="R10" s="9"/>
      <c r="S10" s="9"/>
      <c r="T10" s="9"/>
      <c r="U10" s="13">
        <f t="shared" si="1"/>
        <v>0</v>
      </c>
      <c r="V10" s="13">
        <f t="shared" si="1"/>
        <v>0</v>
      </c>
      <c r="W10" s="11">
        <f t="shared" si="0"/>
        <v>1195826831</v>
      </c>
    </row>
    <row r="11" spans="1:25">
      <c r="A11" s="9" t="s">
        <v>15</v>
      </c>
      <c r="B11" s="28">
        <v>121607392</v>
      </c>
      <c r="C11" s="9"/>
      <c r="D11" s="9"/>
      <c r="E11" s="9"/>
      <c r="F11" s="9"/>
      <c r="G11" s="9"/>
      <c r="H11" s="9"/>
      <c r="I11" s="10"/>
      <c r="J11" s="10"/>
      <c r="K11" s="10"/>
      <c r="L11" s="10"/>
      <c r="M11" s="9"/>
      <c r="N11" s="9"/>
      <c r="O11" s="9"/>
      <c r="P11" s="9"/>
      <c r="Q11" s="9"/>
      <c r="R11" s="9"/>
      <c r="S11" s="9"/>
      <c r="T11" s="9"/>
      <c r="U11" s="13">
        <f t="shared" si="1"/>
        <v>0</v>
      </c>
      <c r="V11" s="13">
        <f t="shared" si="1"/>
        <v>0</v>
      </c>
      <c r="W11" s="11">
        <f t="shared" si="0"/>
        <v>121607392</v>
      </c>
    </row>
    <row r="12" spans="1:25">
      <c r="A12" s="9" t="s">
        <v>16</v>
      </c>
      <c r="B12" s="29">
        <v>23340170</v>
      </c>
      <c r="C12" s="9"/>
      <c r="D12" s="9"/>
      <c r="E12" s="9"/>
      <c r="F12" s="9"/>
      <c r="G12" s="9"/>
      <c r="H12" s="9"/>
      <c r="I12" s="10"/>
      <c r="J12" s="10"/>
      <c r="K12" s="10"/>
      <c r="L12" s="10"/>
      <c r="M12" s="9"/>
      <c r="N12" s="9"/>
      <c r="O12" s="9"/>
      <c r="P12" s="9"/>
      <c r="Q12" s="9"/>
      <c r="R12" s="9"/>
      <c r="S12" s="9"/>
      <c r="T12" s="9"/>
      <c r="U12" s="13">
        <f t="shared" si="1"/>
        <v>0</v>
      </c>
      <c r="V12" s="13">
        <f t="shared" si="1"/>
        <v>0</v>
      </c>
      <c r="W12" s="11">
        <f t="shared" si="0"/>
        <v>23340170</v>
      </c>
    </row>
    <row r="13" spans="1:25">
      <c r="A13" s="9" t="s">
        <v>17</v>
      </c>
      <c r="B13" s="29">
        <v>303028101</v>
      </c>
      <c r="C13" s="9"/>
      <c r="D13" s="9"/>
      <c r="E13" s="9"/>
      <c r="F13" s="9"/>
      <c r="G13" s="9"/>
      <c r="H13" s="9"/>
      <c r="I13" s="10"/>
      <c r="J13" s="10"/>
      <c r="K13" s="10"/>
      <c r="L13" s="10"/>
      <c r="M13" s="9"/>
      <c r="N13" s="9"/>
      <c r="O13" s="9"/>
      <c r="P13" s="9"/>
      <c r="Q13" s="9"/>
      <c r="R13" s="9"/>
      <c r="S13" s="9"/>
      <c r="T13" s="9"/>
      <c r="U13" s="13">
        <f t="shared" si="1"/>
        <v>0</v>
      </c>
      <c r="V13" s="13">
        <f t="shared" si="1"/>
        <v>0</v>
      </c>
      <c r="W13" s="11">
        <f t="shared" si="0"/>
        <v>303028101</v>
      </c>
    </row>
    <row r="14" spans="1:25">
      <c r="A14" s="9" t="s">
        <v>18</v>
      </c>
      <c r="B14" s="28">
        <v>72934579</v>
      </c>
      <c r="C14" s="9"/>
      <c r="D14" s="9"/>
      <c r="E14" s="9"/>
      <c r="F14" s="9"/>
      <c r="G14" s="9"/>
      <c r="H14" s="9"/>
      <c r="I14" s="10"/>
      <c r="J14" s="10"/>
      <c r="K14" s="10"/>
      <c r="L14" s="10"/>
      <c r="M14" s="9"/>
      <c r="N14" s="9"/>
      <c r="O14" s="9"/>
      <c r="P14" s="9"/>
      <c r="Q14" s="9"/>
      <c r="R14" s="9"/>
      <c r="S14" s="9"/>
      <c r="T14" s="9"/>
      <c r="U14" s="13">
        <f t="shared" si="1"/>
        <v>0</v>
      </c>
      <c r="V14" s="13">
        <f t="shared" si="1"/>
        <v>0</v>
      </c>
      <c r="W14" s="11">
        <f t="shared" si="0"/>
        <v>72934579</v>
      </c>
    </row>
    <row r="15" spans="1:25">
      <c r="A15" s="9" t="s">
        <v>19</v>
      </c>
      <c r="B15" s="28">
        <v>188286192</v>
      </c>
      <c r="C15" s="9"/>
      <c r="D15" s="9"/>
      <c r="E15" s="9"/>
      <c r="F15" s="9"/>
      <c r="G15" s="9"/>
      <c r="H15" s="9"/>
      <c r="I15" s="10"/>
      <c r="J15" s="10"/>
      <c r="K15" s="10"/>
      <c r="L15" s="10"/>
      <c r="M15" s="9"/>
      <c r="N15" s="9"/>
      <c r="O15" s="9"/>
      <c r="P15" s="9"/>
      <c r="Q15" s="9"/>
      <c r="R15" s="9"/>
      <c r="S15" s="9"/>
      <c r="T15" s="9"/>
      <c r="U15" s="13">
        <f t="shared" si="1"/>
        <v>0</v>
      </c>
      <c r="V15" s="13">
        <f t="shared" si="1"/>
        <v>0</v>
      </c>
      <c r="W15" s="11">
        <f t="shared" si="0"/>
        <v>188286192</v>
      </c>
    </row>
    <row r="16" spans="1:25">
      <c r="A16" s="9" t="s">
        <v>20</v>
      </c>
      <c r="B16" s="28">
        <v>46503049</v>
      </c>
      <c r="C16" s="9"/>
      <c r="D16" s="9"/>
      <c r="E16" s="9"/>
      <c r="F16" s="9"/>
      <c r="G16" s="9"/>
      <c r="H16" s="9"/>
      <c r="I16" s="10"/>
      <c r="J16" s="10"/>
      <c r="K16" s="10"/>
      <c r="L16" s="10"/>
      <c r="M16" s="9"/>
      <c r="N16" s="9"/>
      <c r="O16" s="9"/>
      <c r="P16" s="9"/>
      <c r="Q16" s="9"/>
      <c r="R16" s="9"/>
      <c r="S16" s="9"/>
      <c r="T16" s="9"/>
      <c r="U16" s="13">
        <f t="shared" si="1"/>
        <v>0</v>
      </c>
      <c r="V16" s="13">
        <f t="shared" si="1"/>
        <v>0</v>
      </c>
      <c r="W16" s="11">
        <f t="shared" si="0"/>
        <v>46503049</v>
      </c>
    </row>
    <row r="17" spans="1:32">
      <c r="A17" s="9" t="s">
        <v>21</v>
      </c>
      <c r="B17" s="28">
        <v>17900000</v>
      </c>
      <c r="C17" s="9"/>
      <c r="D17" s="9"/>
      <c r="E17" s="9"/>
      <c r="F17" s="9"/>
      <c r="G17" s="9"/>
      <c r="H17" s="9"/>
      <c r="I17" s="10"/>
      <c r="J17" s="10"/>
      <c r="K17" s="10"/>
      <c r="L17" s="10"/>
      <c r="M17" s="9"/>
      <c r="N17" s="9"/>
      <c r="O17" s="9"/>
      <c r="P17" s="9"/>
      <c r="Q17" s="9"/>
      <c r="R17" s="9"/>
      <c r="S17" s="9"/>
      <c r="T17" s="9"/>
      <c r="U17" s="13">
        <f t="shared" si="1"/>
        <v>0</v>
      </c>
      <c r="V17" s="13">
        <f t="shared" si="1"/>
        <v>0</v>
      </c>
      <c r="W17" s="11">
        <f t="shared" si="0"/>
        <v>17900000</v>
      </c>
    </row>
    <row r="18" spans="1:32">
      <c r="A18" s="8" t="s">
        <v>22</v>
      </c>
      <c r="B18" s="30"/>
      <c r="C18" s="9"/>
      <c r="D18" s="9"/>
      <c r="E18" s="9"/>
      <c r="F18" s="9"/>
      <c r="G18" s="9"/>
      <c r="H18" s="9"/>
      <c r="I18" s="10"/>
      <c r="J18" s="10"/>
      <c r="K18" s="10"/>
      <c r="L18" s="10"/>
      <c r="M18" s="9"/>
      <c r="N18" s="9"/>
      <c r="O18" s="9"/>
      <c r="P18" s="9"/>
      <c r="Q18" s="9"/>
      <c r="R18" s="9"/>
      <c r="S18" s="9"/>
      <c r="T18" s="9"/>
      <c r="U18" s="13">
        <f t="shared" si="1"/>
        <v>0</v>
      </c>
      <c r="V18" s="13">
        <f t="shared" si="1"/>
        <v>0</v>
      </c>
      <c r="W18" s="11">
        <f t="shared" si="0"/>
        <v>0</v>
      </c>
      <c r="X18" s="14"/>
      <c r="Y18" s="14"/>
      <c r="Z18" s="14"/>
      <c r="AA18" s="14"/>
      <c r="AB18" s="14"/>
      <c r="AC18" s="14"/>
    </row>
    <row r="19" spans="1:32">
      <c r="A19" s="15" t="s">
        <v>23</v>
      </c>
      <c r="B19" s="28">
        <v>150420675</v>
      </c>
      <c r="C19" s="9"/>
      <c r="D19" s="9"/>
      <c r="E19" s="9"/>
      <c r="F19" s="9"/>
      <c r="G19" s="9"/>
      <c r="H19" s="9"/>
      <c r="I19" s="10"/>
      <c r="J19" s="10"/>
      <c r="K19" s="10"/>
      <c r="L19" s="10"/>
      <c r="M19" s="9"/>
      <c r="N19" s="9"/>
      <c r="O19" s="9"/>
      <c r="P19" s="9"/>
      <c r="Q19" s="9"/>
      <c r="R19" s="9"/>
      <c r="S19" s="9"/>
      <c r="T19" s="9"/>
      <c r="U19" s="13">
        <f t="shared" si="1"/>
        <v>0</v>
      </c>
      <c r="V19" s="13">
        <f t="shared" si="1"/>
        <v>0</v>
      </c>
      <c r="W19" s="11">
        <f t="shared" si="0"/>
        <v>150420675</v>
      </c>
      <c r="X19" s="14"/>
      <c r="Y19" s="14"/>
      <c r="Z19" s="14"/>
      <c r="AA19" s="14"/>
      <c r="AB19" s="14"/>
      <c r="AC19" s="14"/>
    </row>
    <row r="20" spans="1:32">
      <c r="A20" s="15" t="s">
        <v>24</v>
      </c>
      <c r="B20" s="28">
        <v>2622709599</v>
      </c>
      <c r="C20" s="9"/>
      <c r="D20" s="9"/>
      <c r="E20" s="9"/>
      <c r="F20" s="9"/>
      <c r="G20" s="9"/>
      <c r="H20" s="9"/>
      <c r="I20" s="10"/>
      <c r="J20" s="10"/>
      <c r="K20" s="10"/>
      <c r="L20" s="10"/>
      <c r="M20" s="9"/>
      <c r="N20" s="9"/>
      <c r="O20" s="9"/>
      <c r="P20" s="9"/>
      <c r="Q20" s="9"/>
      <c r="R20" s="9"/>
      <c r="S20" s="9"/>
      <c r="T20" s="9"/>
      <c r="U20" s="13">
        <f t="shared" si="1"/>
        <v>0</v>
      </c>
      <c r="V20" s="13">
        <f t="shared" si="1"/>
        <v>0</v>
      </c>
      <c r="W20" s="11">
        <f t="shared" si="0"/>
        <v>2622709599</v>
      </c>
      <c r="X20" s="14"/>
      <c r="Y20" s="14"/>
      <c r="Z20" s="14"/>
      <c r="AA20" s="14"/>
      <c r="AB20" s="14"/>
      <c r="AC20" s="14"/>
    </row>
    <row r="21" spans="1:32">
      <c r="A21" s="15" t="s">
        <v>25</v>
      </c>
      <c r="B21" s="29">
        <v>174501413</v>
      </c>
      <c r="C21" s="9"/>
      <c r="D21" s="9"/>
      <c r="E21" s="9"/>
      <c r="F21" s="9"/>
      <c r="G21" s="9"/>
      <c r="H21" s="9"/>
      <c r="I21" s="10"/>
      <c r="J21" s="10"/>
      <c r="K21" s="10"/>
      <c r="L21" s="10"/>
      <c r="M21" s="9"/>
      <c r="N21" s="9"/>
      <c r="O21" s="9"/>
      <c r="P21" s="9"/>
      <c r="Q21" s="9"/>
      <c r="R21" s="9"/>
      <c r="S21" s="9"/>
      <c r="T21" s="9"/>
      <c r="U21" s="13">
        <f t="shared" si="1"/>
        <v>0</v>
      </c>
      <c r="V21" s="13">
        <f t="shared" si="1"/>
        <v>0</v>
      </c>
      <c r="W21" s="11">
        <f t="shared" si="0"/>
        <v>174501413</v>
      </c>
      <c r="X21" s="14"/>
      <c r="Y21" s="14"/>
      <c r="Z21" s="14"/>
      <c r="AA21" s="14"/>
      <c r="AB21" s="14"/>
      <c r="AC21" s="14"/>
    </row>
    <row r="22" spans="1:32">
      <c r="A22" s="15" t="s">
        <v>26</v>
      </c>
      <c r="B22" s="29">
        <v>112609986</v>
      </c>
      <c r="C22" s="9"/>
      <c r="D22" s="9"/>
      <c r="E22" s="9"/>
      <c r="F22" s="9"/>
      <c r="G22" s="9"/>
      <c r="H22" s="9"/>
      <c r="I22" s="10"/>
      <c r="J22" s="10"/>
      <c r="K22" s="10"/>
      <c r="L22" s="10"/>
      <c r="M22" s="9"/>
      <c r="N22" s="9"/>
      <c r="O22" s="9"/>
      <c r="P22" s="9"/>
      <c r="Q22" s="9"/>
      <c r="R22" s="9"/>
      <c r="S22" s="9"/>
      <c r="T22" s="9"/>
      <c r="U22" s="13">
        <f t="shared" si="1"/>
        <v>0</v>
      </c>
      <c r="V22" s="13">
        <f t="shared" si="1"/>
        <v>0</v>
      </c>
      <c r="W22" s="11">
        <f t="shared" si="0"/>
        <v>112609986</v>
      </c>
      <c r="X22" s="14"/>
      <c r="Y22" s="14"/>
      <c r="Z22" s="14"/>
      <c r="AA22" s="14"/>
      <c r="AB22" s="14"/>
      <c r="AC22" s="14"/>
    </row>
    <row r="23" spans="1:32">
      <c r="A23" s="9" t="s">
        <v>27</v>
      </c>
      <c r="B23" s="28">
        <v>24621528</v>
      </c>
      <c r="C23" s="9"/>
      <c r="D23" s="9"/>
      <c r="E23" s="9"/>
      <c r="F23" s="9"/>
      <c r="G23" s="9"/>
      <c r="H23" s="9"/>
      <c r="I23" s="10"/>
      <c r="J23" s="10"/>
      <c r="K23" s="10"/>
      <c r="L23" s="10"/>
      <c r="M23" s="9"/>
      <c r="N23" s="9"/>
      <c r="O23" s="9"/>
      <c r="P23" s="9"/>
      <c r="Q23" s="9"/>
      <c r="R23" s="9"/>
      <c r="S23" s="9"/>
      <c r="T23" s="9"/>
      <c r="U23" s="13">
        <f t="shared" si="1"/>
        <v>0</v>
      </c>
      <c r="V23" s="13">
        <f t="shared" si="1"/>
        <v>0</v>
      </c>
      <c r="W23" s="11">
        <f t="shared" si="0"/>
        <v>24621528</v>
      </c>
      <c r="X23" s="14"/>
      <c r="Y23" s="14"/>
      <c r="Z23" s="14"/>
      <c r="AA23" s="14"/>
      <c r="AB23" s="14"/>
      <c r="AC23" s="14"/>
    </row>
    <row r="24" spans="1:32">
      <c r="A24" s="9" t="s">
        <v>28</v>
      </c>
      <c r="B24" s="29">
        <v>78944944</v>
      </c>
      <c r="C24" s="9"/>
      <c r="D24" s="9"/>
      <c r="E24" s="9"/>
      <c r="F24" s="9"/>
      <c r="G24" s="9"/>
      <c r="H24" s="9"/>
      <c r="I24" s="10"/>
      <c r="J24" s="10"/>
      <c r="K24" s="10"/>
      <c r="L24" s="10"/>
      <c r="M24" s="9"/>
      <c r="N24" s="9"/>
      <c r="O24" s="9"/>
      <c r="P24" s="9"/>
      <c r="Q24" s="9"/>
      <c r="R24" s="9"/>
      <c r="S24" s="9"/>
      <c r="T24" s="9"/>
      <c r="U24" s="13">
        <f t="shared" si="1"/>
        <v>0</v>
      </c>
      <c r="V24" s="13">
        <f t="shared" si="1"/>
        <v>0</v>
      </c>
      <c r="W24" s="11">
        <f t="shared" si="0"/>
        <v>78944944</v>
      </c>
      <c r="X24" s="14"/>
      <c r="Y24" s="14"/>
      <c r="Z24" s="14"/>
      <c r="AA24" s="14"/>
      <c r="AB24" s="14"/>
      <c r="AC24" s="14"/>
    </row>
    <row r="25" spans="1:32">
      <c r="A25" s="8" t="s">
        <v>29</v>
      </c>
      <c r="B25" s="30"/>
      <c r="C25" s="9"/>
      <c r="D25" s="9"/>
      <c r="E25" s="9"/>
      <c r="F25" s="9"/>
      <c r="G25" s="9"/>
      <c r="H25" s="9"/>
      <c r="I25" s="10"/>
      <c r="J25" s="10"/>
      <c r="K25" s="10"/>
      <c r="L25" s="10"/>
      <c r="M25" s="9"/>
      <c r="N25" s="9"/>
      <c r="O25" s="9"/>
      <c r="P25" s="9"/>
      <c r="Q25" s="9"/>
      <c r="R25" s="9"/>
      <c r="S25" s="9"/>
      <c r="T25" s="9"/>
      <c r="U25" s="13">
        <f t="shared" si="1"/>
        <v>0</v>
      </c>
      <c r="V25" s="13">
        <f t="shared" si="1"/>
        <v>0</v>
      </c>
      <c r="W25" s="11">
        <f t="shared" si="0"/>
        <v>0</v>
      </c>
    </row>
    <row r="26" spans="1:32">
      <c r="A26" s="9" t="s">
        <v>30</v>
      </c>
      <c r="B26" s="29">
        <v>2366874350</v>
      </c>
      <c r="C26" s="9"/>
      <c r="D26" s="9"/>
      <c r="E26" s="9"/>
      <c r="F26" s="9"/>
      <c r="G26" s="9"/>
      <c r="H26" s="9"/>
      <c r="I26" s="10"/>
      <c r="J26" s="10"/>
      <c r="K26" s="10"/>
      <c r="L26" s="10"/>
      <c r="M26" s="9"/>
      <c r="N26" s="9"/>
      <c r="O26" s="9"/>
      <c r="P26" s="9"/>
      <c r="Q26" s="9"/>
      <c r="R26" s="9"/>
      <c r="S26" s="9"/>
      <c r="T26" s="9"/>
      <c r="U26" s="13">
        <f t="shared" si="1"/>
        <v>0</v>
      </c>
      <c r="V26" s="13">
        <f t="shared" si="1"/>
        <v>0</v>
      </c>
      <c r="W26" s="11">
        <f t="shared" si="0"/>
        <v>2366874350</v>
      </c>
    </row>
    <row r="27" spans="1:32">
      <c r="A27" s="15" t="s">
        <v>23</v>
      </c>
      <c r="B27" s="29">
        <v>369838502</v>
      </c>
      <c r="C27" s="9"/>
      <c r="D27" s="9"/>
      <c r="E27" s="9"/>
      <c r="F27" s="9"/>
      <c r="G27" s="9"/>
      <c r="H27" s="9"/>
      <c r="I27" s="10"/>
      <c r="J27" s="10"/>
      <c r="K27" s="10"/>
      <c r="L27" s="10"/>
      <c r="M27" s="9"/>
      <c r="N27" s="9"/>
      <c r="O27" s="9"/>
      <c r="P27" s="9"/>
      <c r="Q27" s="9"/>
      <c r="R27" s="9"/>
      <c r="S27" s="9"/>
      <c r="T27" s="9"/>
      <c r="U27" s="13">
        <f t="shared" si="1"/>
        <v>0</v>
      </c>
      <c r="V27" s="13">
        <f t="shared" si="1"/>
        <v>0</v>
      </c>
      <c r="W27" s="11">
        <f t="shared" si="0"/>
        <v>369838502</v>
      </c>
    </row>
    <row r="28" spans="1:32">
      <c r="A28" s="15" t="s">
        <v>28</v>
      </c>
      <c r="B28" s="29">
        <v>142938490</v>
      </c>
      <c r="C28" s="9"/>
      <c r="D28" s="9"/>
      <c r="E28" s="9"/>
      <c r="F28" s="9"/>
      <c r="G28" s="9"/>
      <c r="H28" s="9"/>
      <c r="I28" s="10"/>
      <c r="J28" s="10"/>
      <c r="K28" s="10"/>
      <c r="L28" s="10"/>
      <c r="M28" s="9"/>
      <c r="N28" s="9"/>
      <c r="O28" s="9"/>
      <c r="P28" s="9"/>
      <c r="Q28" s="9"/>
      <c r="R28" s="9"/>
      <c r="S28" s="9"/>
      <c r="T28" s="9"/>
      <c r="U28" s="13">
        <f t="shared" si="1"/>
        <v>0</v>
      </c>
      <c r="V28" s="13">
        <f t="shared" si="1"/>
        <v>0</v>
      </c>
      <c r="W28" s="11">
        <f t="shared" si="0"/>
        <v>142938490</v>
      </c>
    </row>
    <row r="29" spans="1:32">
      <c r="A29" s="15" t="s">
        <v>25</v>
      </c>
      <c r="B29" s="29">
        <v>516539356</v>
      </c>
      <c r="C29" s="9"/>
      <c r="D29" s="9"/>
      <c r="E29" s="9"/>
      <c r="F29" s="9"/>
      <c r="G29" s="9"/>
      <c r="H29" s="9"/>
      <c r="I29" s="10"/>
      <c r="J29" s="10"/>
      <c r="K29" s="10"/>
      <c r="L29" s="10"/>
      <c r="M29" s="9"/>
      <c r="N29" s="9"/>
      <c r="O29" s="9"/>
      <c r="P29" s="9"/>
      <c r="Q29" s="9"/>
      <c r="R29" s="9"/>
      <c r="S29" s="9"/>
      <c r="T29" s="9"/>
      <c r="U29" s="13">
        <f t="shared" si="1"/>
        <v>0</v>
      </c>
      <c r="V29" s="13">
        <f t="shared" si="1"/>
        <v>0</v>
      </c>
      <c r="W29" s="11">
        <f t="shared" si="0"/>
        <v>516539356</v>
      </c>
      <c r="AA29" s="16"/>
      <c r="AB29" s="16"/>
      <c r="AC29" s="17"/>
    </row>
    <row r="30" spans="1:32">
      <c r="A30" s="15" t="s">
        <v>45</v>
      </c>
      <c r="B30" s="29">
        <v>8000000</v>
      </c>
      <c r="C30" s="9"/>
      <c r="D30" s="9"/>
      <c r="E30" s="9"/>
      <c r="F30" s="9"/>
      <c r="G30" s="9"/>
      <c r="H30" s="9"/>
      <c r="I30" s="10"/>
      <c r="J30" s="10"/>
      <c r="K30" s="10"/>
      <c r="L30" s="10"/>
      <c r="M30" s="9"/>
      <c r="N30" s="9"/>
      <c r="O30" s="9"/>
      <c r="P30" s="9"/>
      <c r="Q30" s="9"/>
      <c r="R30" s="9"/>
      <c r="S30" s="9"/>
      <c r="T30" s="9"/>
      <c r="U30" s="13">
        <f t="shared" si="1"/>
        <v>0</v>
      </c>
      <c r="V30" s="13">
        <f t="shared" si="1"/>
        <v>0</v>
      </c>
      <c r="W30" s="11">
        <f t="shared" si="0"/>
        <v>8000000</v>
      </c>
      <c r="AA30" s="16"/>
      <c r="AB30" s="16"/>
      <c r="AC30" s="17"/>
    </row>
    <row r="31" spans="1:32">
      <c r="A31" s="15" t="s">
        <v>31</v>
      </c>
      <c r="B31" s="29">
        <v>34344331</v>
      </c>
      <c r="C31" s="9"/>
      <c r="D31" s="9"/>
      <c r="E31" s="9"/>
      <c r="F31" s="9"/>
      <c r="G31" s="9"/>
      <c r="H31" s="9"/>
      <c r="I31" s="10"/>
      <c r="J31" s="10"/>
      <c r="K31" s="10"/>
      <c r="L31" s="10"/>
      <c r="M31" s="9"/>
      <c r="N31" s="9"/>
      <c r="O31" s="9"/>
      <c r="P31" s="9"/>
      <c r="Q31" s="9"/>
      <c r="R31" s="9"/>
      <c r="S31" s="9"/>
      <c r="T31" s="9"/>
      <c r="U31" s="13">
        <f t="shared" si="1"/>
        <v>0</v>
      </c>
      <c r="V31" s="13">
        <f t="shared" si="1"/>
        <v>0</v>
      </c>
      <c r="W31" s="11">
        <f t="shared" si="0"/>
        <v>34344331</v>
      </c>
      <c r="AA31" s="16"/>
      <c r="AB31" s="16"/>
      <c r="AC31" s="17"/>
      <c r="AE31" s="16"/>
    </row>
    <row r="32" spans="1:32">
      <c r="A32" s="15" t="s">
        <v>26</v>
      </c>
      <c r="B32" s="29">
        <v>463977668</v>
      </c>
      <c r="C32" s="9"/>
      <c r="D32" s="9"/>
      <c r="E32" s="9"/>
      <c r="F32" s="9"/>
      <c r="G32" s="9"/>
      <c r="H32" s="9"/>
      <c r="I32" s="10"/>
      <c r="J32" s="10"/>
      <c r="K32" s="10"/>
      <c r="L32" s="10"/>
      <c r="M32" s="9"/>
      <c r="N32" s="9"/>
      <c r="O32" s="9"/>
      <c r="P32" s="9"/>
      <c r="Q32" s="9"/>
      <c r="R32" s="9"/>
      <c r="S32" s="9"/>
      <c r="T32" s="9"/>
      <c r="U32" s="13">
        <f t="shared" si="1"/>
        <v>0</v>
      </c>
      <c r="V32" s="13">
        <f t="shared" si="1"/>
        <v>0</v>
      </c>
      <c r="W32" s="11">
        <f t="shared" si="0"/>
        <v>463977668</v>
      </c>
      <c r="AB32" s="16"/>
      <c r="AE32" s="16"/>
      <c r="AF32" s="16"/>
    </row>
    <row r="33" spans="1:29" ht="31.5">
      <c r="A33" s="18" t="s">
        <v>32</v>
      </c>
      <c r="B33" s="30"/>
      <c r="C33" s="9"/>
      <c r="D33" s="9"/>
      <c r="E33" s="9"/>
      <c r="F33" s="9"/>
      <c r="G33" s="9"/>
      <c r="H33" s="9"/>
      <c r="I33" s="10"/>
      <c r="J33" s="10"/>
      <c r="K33" s="10"/>
      <c r="L33" s="10"/>
      <c r="M33" s="9"/>
      <c r="N33" s="9"/>
      <c r="O33" s="9"/>
      <c r="P33" s="9"/>
      <c r="Q33" s="9"/>
      <c r="R33" s="9"/>
      <c r="S33" s="9"/>
      <c r="T33" s="9"/>
      <c r="U33" s="13">
        <f t="shared" si="1"/>
        <v>0</v>
      </c>
      <c r="V33" s="13">
        <f t="shared" si="1"/>
        <v>0</v>
      </c>
      <c r="W33" s="11">
        <f t="shared" si="0"/>
        <v>0</v>
      </c>
      <c r="AA33" s="16"/>
      <c r="AB33" s="16"/>
      <c r="AC33" s="17"/>
    </row>
    <row r="34" spans="1:29">
      <c r="A34" s="15" t="s">
        <v>46</v>
      </c>
      <c r="B34" s="30">
        <v>82973901</v>
      </c>
      <c r="C34" s="9"/>
      <c r="D34" s="9"/>
      <c r="E34" s="9"/>
      <c r="F34" s="9"/>
      <c r="G34" s="9"/>
      <c r="H34" s="9"/>
      <c r="I34" s="10"/>
      <c r="J34" s="10"/>
      <c r="K34" s="10"/>
      <c r="L34" s="10"/>
      <c r="M34" s="9"/>
      <c r="N34" s="9"/>
      <c r="O34" s="9"/>
      <c r="P34" s="9"/>
      <c r="Q34" s="9"/>
      <c r="R34" s="9"/>
      <c r="S34" s="9"/>
      <c r="T34" s="9"/>
      <c r="U34" s="13">
        <f t="shared" si="1"/>
        <v>0</v>
      </c>
      <c r="V34" s="13">
        <f t="shared" si="1"/>
        <v>0</v>
      </c>
      <c r="W34" s="11">
        <f t="shared" si="0"/>
        <v>82973901</v>
      </c>
    </row>
    <row r="35" spans="1:29">
      <c r="A35" s="15" t="s">
        <v>33</v>
      </c>
      <c r="B35" s="30">
        <v>15598817</v>
      </c>
      <c r="C35" s="9"/>
      <c r="D35" s="9"/>
      <c r="E35" s="9"/>
      <c r="F35" s="9"/>
      <c r="G35" s="9"/>
      <c r="H35" s="9"/>
      <c r="I35" s="10"/>
      <c r="J35" s="10"/>
      <c r="K35" s="10"/>
      <c r="L35" s="10"/>
      <c r="M35" s="9"/>
      <c r="N35" s="9"/>
      <c r="O35" s="9"/>
      <c r="P35" s="9"/>
      <c r="Q35" s="9"/>
      <c r="R35" s="9"/>
      <c r="S35" s="9"/>
      <c r="T35" s="9"/>
      <c r="U35" s="13">
        <f t="shared" si="1"/>
        <v>0</v>
      </c>
      <c r="V35" s="13">
        <f t="shared" si="1"/>
        <v>0</v>
      </c>
      <c r="W35" s="11">
        <f t="shared" si="0"/>
        <v>15598817</v>
      </c>
    </row>
    <row r="36" spans="1:29">
      <c r="A36" s="15" t="s">
        <v>34</v>
      </c>
      <c r="B36" s="30">
        <v>327632009</v>
      </c>
      <c r="C36" s="9"/>
      <c r="D36" s="9"/>
      <c r="E36" s="9"/>
      <c r="F36" s="9"/>
      <c r="G36" s="9"/>
      <c r="H36" s="9"/>
      <c r="I36" s="10"/>
      <c r="J36" s="10"/>
      <c r="K36" s="10"/>
      <c r="L36" s="10"/>
      <c r="M36" s="9"/>
      <c r="N36" s="9"/>
      <c r="O36" s="9"/>
      <c r="P36" s="9"/>
      <c r="Q36" s="9"/>
      <c r="R36" s="9"/>
      <c r="S36" s="9"/>
      <c r="T36" s="9"/>
      <c r="U36" s="13">
        <f t="shared" si="1"/>
        <v>0</v>
      </c>
      <c r="V36" s="13">
        <f t="shared" si="1"/>
        <v>0</v>
      </c>
      <c r="W36" s="11">
        <f t="shared" si="0"/>
        <v>327632009</v>
      </c>
    </row>
    <row r="37" spans="1:29">
      <c r="A37" s="15" t="s">
        <v>47</v>
      </c>
      <c r="B37" s="30">
        <v>372369967</v>
      </c>
      <c r="C37" s="9"/>
      <c r="D37" s="9"/>
      <c r="E37" s="9"/>
      <c r="F37" s="9"/>
      <c r="G37" s="9"/>
      <c r="H37" s="9"/>
      <c r="I37" s="10"/>
      <c r="J37" s="10"/>
      <c r="K37" s="10"/>
      <c r="L37" s="10"/>
      <c r="M37" s="9"/>
      <c r="N37" s="9"/>
      <c r="O37" s="9"/>
      <c r="P37" s="9"/>
      <c r="Q37" s="9"/>
      <c r="R37" s="9"/>
      <c r="S37" s="9"/>
      <c r="T37" s="9"/>
      <c r="U37" s="13">
        <f t="shared" si="1"/>
        <v>0</v>
      </c>
      <c r="V37" s="13">
        <f t="shared" si="1"/>
        <v>0</v>
      </c>
      <c r="W37" s="11">
        <f t="shared" si="0"/>
        <v>372369967</v>
      </c>
    </row>
    <row r="38" spans="1:29" s="3" customFormat="1">
      <c r="A38" s="11" t="s">
        <v>5</v>
      </c>
      <c r="B38" s="11">
        <f t="shared" ref="B38:W38" si="2">SUM(B8:B37)</f>
        <v>10668338494</v>
      </c>
      <c r="C38" s="11">
        <f t="shared" si="2"/>
        <v>0</v>
      </c>
      <c r="D38" s="11">
        <f t="shared" si="2"/>
        <v>0</v>
      </c>
      <c r="E38" s="11">
        <f>SUM(E8:E37)</f>
        <v>0</v>
      </c>
      <c r="F38" s="11">
        <f>SUM(F8:F37)</f>
        <v>0</v>
      </c>
      <c r="G38" s="11">
        <f t="shared" si="2"/>
        <v>0</v>
      </c>
      <c r="H38" s="11">
        <f t="shared" si="2"/>
        <v>0</v>
      </c>
      <c r="I38" s="10">
        <f>SUM(I8:I37)</f>
        <v>0</v>
      </c>
      <c r="J38" s="10">
        <f>SUM(J8:J37)</f>
        <v>0</v>
      </c>
      <c r="K38" s="10">
        <f>SUM(K8:K37)</f>
        <v>0</v>
      </c>
      <c r="L38" s="10">
        <f>SUM(L8:L37)</f>
        <v>0</v>
      </c>
      <c r="M38" s="11">
        <f t="shared" si="2"/>
        <v>0</v>
      </c>
      <c r="N38" s="11">
        <f t="shared" si="2"/>
        <v>0</v>
      </c>
      <c r="O38" s="11">
        <f t="shared" si="2"/>
        <v>0</v>
      </c>
      <c r="P38" s="11">
        <f t="shared" si="2"/>
        <v>0</v>
      </c>
      <c r="Q38" s="11">
        <f t="shared" si="2"/>
        <v>0</v>
      </c>
      <c r="R38" s="11">
        <f t="shared" si="2"/>
        <v>0</v>
      </c>
      <c r="S38" s="11">
        <f t="shared" si="2"/>
        <v>0</v>
      </c>
      <c r="T38" s="11">
        <f t="shared" si="2"/>
        <v>0</v>
      </c>
      <c r="U38" s="11">
        <f t="shared" si="2"/>
        <v>0</v>
      </c>
      <c r="V38" s="11">
        <f t="shared" si="2"/>
        <v>0</v>
      </c>
      <c r="W38" s="11">
        <f t="shared" si="2"/>
        <v>10668338494</v>
      </c>
    </row>
    <row r="39" spans="1:29" s="3" customForma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spans="1:29" s="3" customForma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spans="1:29">
      <c r="B41" s="20"/>
      <c r="C41" s="20"/>
      <c r="D41" s="20"/>
      <c r="E41" s="20"/>
      <c r="F41" s="20"/>
      <c r="G41" s="20"/>
      <c r="Q41" s="21"/>
      <c r="R41" s="21"/>
      <c r="S41" s="21"/>
      <c r="T41" s="21"/>
      <c r="U41" s="20"/>
      <c r="V41" s="20"/>
      <c r="AA41" s="16"/>
    </row>
    <row r="42" spans="1:29">
      <c r="B42" s="20"/>
      <c r="C42" s="20"/>
      <c r="D42" s="20"/>
      <c r="E42" s="20"/>
      <c r="F42" s="20"/>
      <c r="G42" s="20"/>
      <c r="O42" s="20"/>
      <c r="P42" s="20"/>
      <c r="Q42" s="20"/>
      <c r="R42" s="20"/>
      <c r="S42" s="20"/>
      <c r="T42" s="20"/>
      <c r="U42" s="20"/>
      <c r="V42" s="20"/>
    </row>
    <row r="43" spans="1:29">
      <c r="B43" s="20"/>
      <c r="C43" s="20"/>
      <c r="D43" s="20"/>
      <c r="E43" s="20"/>
      <c r="F43" s="20"/>
      <c r="G43" s="20"/>
      <c r="O43" s="20"/>
      <c r="P43" s="20"/>
      <c r="Q43" s="20"/>
      <c r="R43" s="20"/>
      <c r="S43" s="20"/>
      <c r="T43" s="20"/>
      <c r="U43" s="20"/>
      <c r="V43" s="20"/>
    </row>
    <row r="44" spans="1:29">
      <c r="A44" s="3" t="s">
        <v>35</v>
      </c>
      <c r="B44" s="20"/>
      <c r="C44" s="20"/>
      <c r="D44" s="20"/>
      <c r="E44" s="20"/>
      <c r="F44" s="20"/>
      <c r="G44" s="20"/>
      <c r="O44" s="20"/>
      <c r="P44" s="20"/>
      <c r="Q44" s="14"/>
      <c r="R44" s="14"/>
      <c r="S44" s="14"/>
      <c r="T44" s="14"/>
      <c r="U44" s="14"/>
      <c r="V44" s="14"/>
    </row>
    <row r="45" spans="1:29">
      <c r="A45" s="1" t="s">
        <v>36</v>
      </c>
      <c r="B45" s="20"/>
      <c r="C45" s="20"/>
      <c r="D45" s="20"/>
      <c r="E45" s="20"/>
      <c r="F45" s="20"/>
      <c r="G45" s="20"/>
      <c r="O45" s="20"/>
      <c r="P45" s="20"/>
      <c r="Q45" s="14"/>
      <c r="R45" s="14"/>
      <c r="S45" s="14"/>
      <c r="T45" s="14"/>
      <c r="U45" s="14"/>
      <c r="V45" s="14"/>
      <c r="W45" s="1" t="s">
        <v>37</v>
      </c>
    </row>
    <row r="46" spans="1:29">
      <c r="B46" s="20"/>
      <c r="C46" s="20"/>
      <c r="D46" s="20"/>
      <c r="E46" s="20"/>
      <c r="F46" s="20"/>
      <c r="G46" s="20"/>
      <c r="O46" s="20"/>
      <c r="P46" s="20"/>
      <c r="Q46" s="14"/>
      <c r="R46" s="14"/>
      <c r="S46" s="14"/>
      <c r="T46" s="14"/>
      <c r="U46" s="14"/>
      <c r="V46" s="14"/>
    </row>
    <row r="47" spans="1:29">
      <c r="B47" s="20"/>
      <c r="C47" s="20"/>
      <c r="D47" s="20"/>
      <c r="E47" s="20"/>
      <c r="F47" s="20"/>
      <c r="G47" s="20"/>
      <c r="O47" s="20"/>
      <c r="P47" s="20"/>
      <c r="U47" s="14"/>
    </row>
    <row r="48" spans="1:29">
      <c r="B48" s="20"/>
      <c r="C48" s="20"/>
      <c r="D48" s="20"/>
      <c r="E48" s="20"/>
      <c r="F48" s="20"/>
      <c r="G48" s="20"/>
      <c r="O48" s="20"/>
      <c r="P48" s="20"/>
    </row>
    <row r="49" spans="1:47">
      <c r="B49" s="20"/>
      <c r="C49" s="20"/>
      <c r="D49" s="20"/>
      <c r="E49" s="20"/>
      <c r="F49" s="20"/>
      <c r="G49" s="20"/>
      <c r="O49" s="20"/>
      <c r="P49" s="20"/>
    </row>
    <row r="50" spans="1:47">
      <c r="B50" s="20"/>
      <c r="C50" s="20"/>
      <c r="D50" s="20"/>
      <c r="E50" s="20"/>
      <c r="F50" s="20"/>
      <c r="G50" s="20"/>
      <c r="O50" s="20"/>
      <c r="P50" s="20"/>
    </row>
    <row r="51" spans="1:47">
      <c r="A51" s="16"/>
      <c r="B51" s="20"/>
      <c r="C51" s="20"/>
      <c r="D51" s="20"/>
      <c r="E51" s="20"/>
      <c r="F51" s="20"/>
      <c r="G51" s="20"/>
      <c r="H51" s="20"/>
      <c r="I51" s="20"/>
      <c r="K51" s="20"/>
      <c r="L51" s="20"/>
    </row>
    <row r="52" spans="1:47">
      <c r="B52" s="20"/>
      <c r="C52" s="20"/>
      <c r="D52" s="20"/>
      <c r="E52" s="20"/>
      <c r="F52" s="20"/>
      <c r="G52" s="20"/>
      <c r="H52" s="20"/>
      <c r="I52" s="20"/>
      <c r="K52" s="20"/>
      <c r="L52" s="20"/>
    </row>
    <row r="53" spans="1:47">
      <c r="B53" s="20"/>
      <c r="C53" s="20"/>
      <c r="D53" s="20"/>
      <c r="E53" s="20"/>
      <c r="F53" s="20"/>
      <c r="G53" s="20"/>
      <c r="H53" s="20"/>
      <c r="I53" s="20"/>
      <c r="K53" s="20"/>
      <c r="L53" s="20"/>
    </row>
    <row r="54" spans="1:47">
      <c r="B54" s="20"/>
      <c r="C54" s="20"/>
      <c r="D54" s="20"/>
      <c r="E54" s="20"/>
      <c r="F54" s="20"/>
      <c r="G54" s="20"/>
      <c r="H54" s="20"/>
      <c r="I54" s="20"/>
      <c r="K54" s="20"/>
      <c r="L54" s="20"/>
    </row>
    <row r="55" spans="1:47">
      <c r="B55" s="20"/>
      <c r="C55" s="20"/>
      <c r="D55" s="20"/>
      <c r="E55" s="20"/>
      <c r="F55" s="20"/>
      <c r="G55" s="20"/>
      <c r="H55" s="20"/>
      <c r="I55" s="20"/>
      <c r="K55" s="20"/>
      <c r="L55" s="20"/>
      <c r="AS55" s="22"/>
    </row>
    <row r="56" spans="1:47">
      <c r="B56" s="20"/>
      <c r="C56" s="20"/>
      <c r="D56" s="20"/>
      <c r="E56" s="20"/>
      <c r="F56" s="20"/>
      <c r="G56" s="20"/>
      <c r="H56" s="20"/>
      <c r="I56" s="20"/>
      <c r="K56" s="20"/>
      <c r="L56" s="20"/>
      <c r="AS56" s="22"/>
    </row>
    <row r="57" spans="1:47">
      <c r="B57" s="20"/>
      <c r="C57" s="20"/>
      <c r="D57" s="20"/>
      <c r="E57" s="20"/>
      <c r="F57" s="20"/>
      <c r="G57" s="20"/>
      <c r="H57" s="20"/>
      <c r="I57" s="20"/>
      <c r="K57" s="20"/>
      <c r="L57" s="20"/>
      <c r="AS57" s="22"/>
    </row>
    <row r="58" spans="1:47">
      <c r="B58" s="20"/>
      <c r="C58" s="20"/>
      <c r="D58" s="20"/>
      <c r="E58" s="20"/>
      <c r="F58" s="20"/>
      <c r="G58" s="20"/>
      <c r="H58" s="20"/>
      <c r="I58" s="20"/>
      <c r="K58" s="20"/>
      <c r="L58" s="20"/>
      <c r="AS58" s="22"/>
    </row>
    <row r="59" spans="1:47">
      <c r="B59" s="20"/>
      <c r="C59" s="20">
        <v>1412030</v>
      </c>
      <c r="D59" s="20">
        <f>1178182-898565</f>
        <v>279617</v>
      </c>
      <c r="E59" s="20">
        <f>+C59+D59</f>
        <v>1691647</v>
      </c>
      <c r="F59" s="20"/>
      <c r="G59" s="20"/>
      <c r="H59" s="20"/>
      <c r="I59" s="20"/>
      <c r="K59" s="20"/>
      <c r="L59" s="20"/>
      <c r="AS59" s="22"/>
    </row>
    <row r="60" spans="1:47">
      <c r="B60" s="20"/>
      <c r="C60" s="20">
        <v>4522871</v>
      </c>
      <c r="D60" s="20">
        <f>641632-1649455</f>
        <v>-1007823</v>
      </c>
      <c r="E60" s="20">
        <f>+C60+D60</f>
        <v>3515048</v>
      </c>
      <c r="F60" s="20"/>
      <c r="G60" s="20"/>
      <c r="H60" s="20">
        <f>1412030/11*7</f>
        <v>898564.54545454541</v>
      </c>
      <c r="I60" s="20"/>
      <c r="K60" s="20"/>
      <c r="L60" s="20"/>
      <c r="AN60" s="23"/>
      <c r="AO60" s="23"/>
      <c r="AP60" s="23"/>
      <c r="AQ60" s="23"/>
      <c r="AR60" s="23"/>
      <c r="AS60" s="22"/>
    </row>
    <row r="61" spans="1:47">
      <c r="B61" s="20"/>
      <c r="C61" s="20">
        <v>1412030</v>
      </c>
      <c r="D61" s="20"/>
      <c r="E61" s="20"/>
      <c r="F61" s="20"/>
      <c r="G61" s="20"/>
      <c r="H61" s="20">
        <f>1412030/11*4</f>
        <v>513465.45454545453</v>
      </c>
      <c r="I61" s="20"/>
      <c r="K61" s="20"/>
      <c r="L61" s="20"/>
      <c r="AN61" s="16"/>
      <c r="AO61" s="16"/>
      <c r="AP61" s="16"/>
      <c r="AQ61" s="16"/>
      <c r="AR61" s="16"/>
      <c r="AS61" s="22"/>
      <c r="AU61" s="16"/>
    </row>
    <row r="62" spans="1:47">
      <c r="B62" s="20"/>
      <c r="C62" s="20" t="s">
        <v>38</v>
      </c>
      <c r="D62" s="20" t="s">
        <v>39</v>
      </c>
      <c r="E62" s="20" t="s">
        <v>40</v>
      </c>
      <c r="F62" s="20" t="s">
        <v>41</v>
      </c>
      <c r="G62" s="20"/>
      <c r="H62" s="20"/>
      <c r="I62" s="20"/>
      <c r="K62" s="20"/>
      <c r="L62" s="20"/>
    </row>
    <row r="63" spans="1:47">
      <c r="B63" s="20">
        <v>1412030</v>
      </c>
      <c r="C63" s="20">
        <f>1412030/11*7</f>
        <v>898564.54545454541</v>
      </c>
      <c r="D63" s="20">
        <f>+B63-C63</f>
        <v>513465.45454545459</v>
      </c>
      <c r="E63" s="20">
        <v>1178182</v>
      </c>
      <c r="F63" s="20"/>
      <c r="G63" s="20"/>
      <c r="H63" s="20"/>
      <c r="I63" s="20"/>
      <c r="K63" s="20"/>
      <c r="L63" s="20"/>
    </row>
    <row r="64" spans="1:47">
      <c r="B64" s="20"/>
      <c r="C64" s="20">
        <v>429080</v>
      </c>
      <c r="D64" s="20"/>
      <c r="E64" s="20"/>
      <c r="F64" s="20"/>
      <c r="G64" s="20"/>
      <c r="H64" s="20"/>
      <c r="I64" s="20"/>
      <c r="K64" s="20"/>
      <c r="L64" s="20"/>
    </row>
    <row r="65" spans="2:12">
      <c r="B65" s="20"/>
      <c r="C65" s="20">
        <f>+C63+C64</f>
        <v>1327644.5454545454</v>
      </c>
      <c r="D65" s="20">
        <f>4522871/3</f>
        <v>1507623.6666666667</v>
      </c>
      <c r="E65" s="20"/>
      <c r="F65" s="20">
        <v>2291287</v>
      </c>
      <c r="G65" s="20">
        <f>2291287/11*7</f>
        <v>1458091.7272727273</v>
      </c>
      <c r="H65" s="20">
        <f>+F65-G65</f>
        <v>833195.27272727271</v>
      </c>
      <c r="I65" s="20"/>
      <c r="K65" s="20"/>
      <c r="L65" s="20"/>
    </row>
    <row r="66" spans="2:12">
      <c r="B66" s="20"/>
      <c r="C66" s="20"/>
      <c r="D66" s="20">
        <f>1507624/11*7</f>
        <v>959397.09090909082</v>
      </c>
      <c r="E66" s="20"/>
      <c r="F66" s="20"/>
      <c r="G66" s="20"/>
      <c r="H66" s="20"/>
      <c r="I66" s="20"/>
      <c r="K66" s="20"/>
      <c r="L66" s="20"/>
    </row>
    <row r="67" spans="2:12">
      <c r="B67" s="20"/>
      <c r="C67" s="20"/>
      <c r="D67" s="20">
        <f>+D65-D66</f>
        <v>548226.57575757592</v>
      </c>
      <c r="E67" s="20"/>
      <c r="F67" s="20"/>
      <c r="G67" s="20"/>
      <c r="H67" s="20"/>
      <c r="I67" s="20"/>
      <c r="K67" s="20"/>
      <c r="L67" s="20"/>
    </row>
    <row r="68" spans="2:12">
      <c r="B68" s="20"/>
      <c r="C68" s="20"/>
      <c r="D68" s="20"/>
      <c r="E68" s="20"/>
      <c r="F68" s="20"/>
      <c r="G68" s="20"/>
      <c r="H68" s="20"/>
      <c r="I68" s="20"/>
      <c r="K68" s="20"/>
      <c r="L68" s="20"/>
    </row>
    <row r="69" spans="2:12">
      <c r="B69" s="20"/>
      <c r="C69" s="20"/>
      <c r="D69" s="20"/>
      <c r="E69" s="20"/>
      <c r="F69" s="20"/>
      <c r="G69" s="20"/>
      <c r="H69" s="20"/>
      <c r="I69" s="20"/>
      <c r="K69" s="20"/>
      <c r="L69" s="20"/>
    </row>
    <row r="70" spans="2:12">
      <c r="B70" s="20"/>
      <c r="C70" s="20"/>
      <c r="D70" s="20">
        <f>1412030/11*7</f>
        <v>898564.54545454541</v>
      </c>
      <c r="E70" s="20">
        <f>+C73-D70</f>
        <v>513465.45454545459</v>
      </c>
      <c r="F70" s="20">
        <f>+D70+D73</f>
        <v>1731759.5454545454</v>
      </c>
      <c r="G70" s="20"/>
      <c r="H70" s="20"/>
      <c r="I70" s="20"/>
      <c r="K70" s="20"/>
      <c r="L70" s="20"/>
    </row>
    <row r="71" spans="2:12">
      <c r="B71" s="20"/>
      <c r="C71" s="20"/>
      <c r="D71" s="20"/>
      <c r="E71" s="20"/>
      <c r="F71" s="20"/>
      <c r="G71" s="20"/>
      <c r="H71" s="20"/>
      <c r="I71" s="20"/>
      <c r="K71" s="20"/>
      <c r="L71" s="20"/>
    </row>
    <row r="72" spans="2:12">
      <c r="B72" s="24"/>
      <c r="C72" s="20"/>
      <c r="D72" s="20" t="s">
        <v>42</v>
      </c>
      <c r="E72" s="20" t="s">
        <v>43</v>
      </c>
      <c r="F72" s="20" t="s">
        <v>44</v>
      </c>
      <c r="G72" s="20"/>
      <c r="H72" s="24"/>
      <c r="I72" s="24"/>
      <c r="K72" s="24"/>
      <c r="L72" s="24"/>
    </row>
    <row r="73" spans="2:12">
      <c r="B73" s="24"/>
      <c r="C73" s="20">
        <v>1412030</v>
      </c>
      <c r="D73" s="20">
        <v>833195</v>
      </c>
      <c r="E73" s="20">
        <v>513565</v>
      </c>
      <c r="F73" s="20">
        <f>+C73+D73-E73</f>
        <v>1731660</v>
      </c>
      <c r="G73" s="20"/>
      <c r="H73" s="24"/>
      <c r="I73" s="24"/>
      <c r="K73" s="24"/>
      <c r="L73" s="24"/>
    </row>
    <row r="74" spans="2:12">
      <c r="B74" s="24"/>
      <c r="C74" s="20"/>
      <c r="D74" s="20">
        <f>+D73-E73</f>
        <v>319630</v>
      </c>
      <c r="E74" s="20"/>
      <c r="F74" s="20">
        <f>+D74+C73</f>
        <v>1731660</v>
      </c>
      <c r="G74" s="20"/>
      <c r="H74" s="24"/>
      <c r="I74" s="24"/>
      <c r="K74" s="24"/>
      <c r="L74" s="24"/>
    </row>
    <row r="75" spans="2:12">
      <c r="B75" s="24"/>
      <c r="C75" s="20"/>
      <c r="D75" s="20"/>
      <c r="E75" s="20"/>
      <c r="F75" s="20"/>
      <c r="G75" s="20"/>
      <c r="H75" s="24"/>
      <c r="I75" s="24"/>
      <c r="K75" s="24"/>
      <c r="L75" s="24"/>
    </row>
    <row r="76" spans="2:12">
      <c r="B76" s="24"/>
      <c r="C76" s="20">
        <v>4522871</v>
      </c>
      <c r="D76" s="20">
        <v>513565</v>
      </c>
      <c r="E76" s="20">
        <v>833195</v>
      </c>
      <c r="F76" s="20">
        <f>+C76+D76-E76</f>
        <v>4203241</v>
      </c>
      <c r="G76" s="20"/>
      <c r="H76" s="24">
        <v>3529500</v>
      </c>
      <c r="I76" s="24"/>
      <c r="K76" s="24"/>
      <c r="L76" s="24"/>
    </row>
    <row r="77" spans="2:12">
      <c r="B77" s="24"/>
      <c r="C77" s="20"/>
      <c r="D77" s="20"/>
      <c r="E77" s="20">
        <f>+E76-D76</f>
        <v>319630</v>
      </c>
      <c r="F77" s="20">
        <f>+C76-E77</f>
        <v>4203241</v>
      </c>
      <c r="G77" s="20"/>
      <c r="H77" s="25">
        <f>3529500/11*7</f>
        <v>2246045.4545454546</v>
      </c>
      <c r="I77" s="24"/>
      <c r="K77" s="24"/>
      <c r="L77" s="24"/>
    </row>
    <row r="78" spans="2:12">
      <c r="B78" s="24"/>
      <c r="C78" s="20"/>
      <c r="D78" s="20">
        <f>+C76/11*7</f>
        <v>2878190.6363636362</v>
      </c>
      <c r="E78" s="20"/>
      <c r="F78" s="20"/>
      <c r="G78" s="20"/>
      <c r="H78" s="26">
        <f>+H76-H77</f>
        <v>1283454.5454545454</v>
      </c>
      <c r="I78" s="24"/>
      <c r="K78" s="24"/>
      <c r="L78" s="24"/>
    </row>
    <row r="79" spans="2:12">
      <c r="B79" s="24"/>
      <c r="C79" s="20"/>
      <c r="D79" s="27">
        <f>+C76-D78</f>
        <v>1644680.3636363638</v>
      </c>
      <c r="E79" s="20"/>
      <c r="F79" s="20"/>
      <c r="G79" s="20"/>
      <c r="H79" s="24"/>
      <c r="I79" s="24"/>
      <c r="K79" s="24"/>
      <c r="L79" s="24"/>
    </row>
    <row r="80" spans="2:12">
      <c r="B80" s="24"/>
      <c r="C80" s="20"/>
      <c r="D80" s="20">
        <f>+D79-E76</f>
        <v>811485.36363636376</v>
      </c>
      <c r="E80" s="20"/>
      <c r="F80" s="20"/>
      <c r="G80" s="20"/>
      <c r="H80" s="24"/>
      <c r="I80" s="24"/>
      <c r="K80" s="24"/>
      <c r="L80" s="24"/>
    </row>
    <row r="81" spans="2:12">
      <c r="B81" s="24"/>
      <c r="C81" s="24"/>
      <c r="D81" s="20">
        <f>+D78++D80+D76</f>
        <v>4203241</v>
      </c>
      <c r="E81" s="24"/>
      <c r="F81" s="24"/>
      <c r="G81" s="24"/>
      <c r="H81" s="24"/>
      <c r="I81" s="24"/>
      <c r="K81" s="24"/>
      <c r="L81" s="24"/>
    </row>
    <row r="82" spans="2:12">
      <c r="B82" s="24"/>
      <c r="C82" s="24">
        <v>1412030</v>
      </c>
      <c r="D82" s="24"/>
      <c r="E82" s="24"/>
      <c r="F82" s="24">
        <f>+C82+D82-E82</f>
        <v>1412030</v>
      </c>
      <c r="G82" s="24"/>
      <c r="H82" s="24"/>
      <c r="I82" s="24"/>
      <c r="K82" s="24"/>
      <c r="L82" s="24"/>
    </row>
    <row r="83" spans="2:12">
      <c r="B83" s="24"/>
      <c r="C83" s="20">
        <f>+C73+C76+C82</f>
        <v>7346931</v>
      </c>
      <c r="D83" s="20">
        <f>+D73+D76</f>
        <v>1346760</v>
      </c>
      <c r="E83" s="20">
        <f>+E73+E76</f>
        <v>1346760</v>
      </c>
      <c r="F83" s="20">
        <f>+F73+F76+F82</f>
        <v>7346931</v>
      </c>
      <c r="G83" s="24"/>
      <c r="H83" s="24"/>
      <c r="I83" s="24"/>
      <c r="K83" s="24"/>
      <c r="L83" s="24"/>
    </row>
    <row r="84" spans="2:12">
      <c r="B84" s="24"/>
      <c r="C84" s="24"/>
      <c r="D84" s="24"/>
      <c r="E84" s="24"/>
      <c r="F84" s="20">
        <f>+C83+D83-E83</f>
        <v>7346931</v>
      </c>
      <c r="G84" s="24"/>
      <c r="H84" s="24"/>
      <c r="I84" s="24"/>
      <c r="K84" s="24"/>
      <c r="L84" s="24"/>
    </row>
    <row r="85" spans="2:12">
      <c r="B85" s="24"/>
      <c r="C85" s="24"/>
      <c r="D85" s="24"/>
      <c r="E85" s="24"/>
      <c r="F85" s="24"/>
      <c r="G85" s="24"/>
      <c r="H85" s="24"/>
      <c r="I85" s="24"/>
      <c r="K85" s="24"/>
      <c r="L85" s="24"/>
    </row>
    <row r="86" spans="2:12">
      <c r="B86" s="24"/>
      <c r="C86" s="24"/>
      <c r="D86" s="24"/>
      <c r="E86" s="24"/>
      <c r="F86" s="24"/>
      <c r="G86" s="24"/>
      <c r="H86" s="24"/>
      <c r="I86" s="24"/>
      <c r="K86" s="24"/>
      <c r="L86" s="24"/>
    </row>
  </sheetData>
  <mergeCells count="14">
    <mergeCell ref="O5:P5"/>
    <mergeCell ref="Q5:R5"/>
    <mergeCell ref="S5:T5"/>
    <mergeCell ref="U5:V5"/>
    <mergeCell ref="A1:W1"/>
    <mergeCell ref="A2:W2"/>
    <mergeCell ref="A3:W3"/>
    <mergeCell ref="A4:W4"/>
    <mergeCell ref="K5:L5"/>
    <mergeCell ref="M5:N5"/>
    <mergeCell ref="C5:D5"/>
    <mergeCell ref="E5:F5"/>
    <mergeCell ref="G5:H5"/>
    <mergeCell ref="I5:J5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64"/>
  <sheetViews>
    <sheetView tabSelected="1" topLeftCell="B24" workbookViewId="0">
      <selection activeCell="Y40" sqref="Y40"/>
    </sheetView>
  </sheetViews>
  <sheetFormatPr defaultColWidth="11.42578125" defaultRowHeight="15.75"/>
  <cols>
    <col min="1" max="1" width="17.5703125" style="1" customWidth="1"/>
    <col min="2" max="2" width="11.5703125" style="1" customWidth="1"/>
    <col min="3" max="3" width="8.140625" style="1" customWidth="1"/>
    <col min="4" max="4" width="9.5703125" style="1" customWidth="1"/>
    <col min="5" max="5" width="8.140625" style="1" customWidth="1"/>
    <col min="6" max="6" width="8.28515625" style="1" customWidth="1"/>
    <col min="7" max="7" width="11.140625" style="1" hidden="1" customWidth="1"/>
    <col min="8" max="8" width="12.7109375" style="1" hidden="1" customWidth="1"/>
    <col min="9" max="9" width="0.140625" style="1" hidden="1" customWidth="1"/>
    <col min="10" max="11" width="11.28515625" style="1" hidden="1" customWidth="1"/>
    <col min="12" max="12" width="11.42578125" style="1" hidden="1" customWidth="1"/>
    <col min="13" max="13" width="11.28515625" style="1" hidden="1" customWidth="1"/>
    <col min="14" max="14" width="12.5703125" style="1" hidden="1" customWidth="1"/>
    <col min="15" max="15" width="0.140625" style="1" hidden="1" customWidth="1"/>
    <col min="16" max="16" width="12.7109375" style="1" hidden="1" customWidth="1"/>
    <col min="17" max="17" width="0.7109375" style="1" hidden="1" customWidth="1"/>
    <col min="18" max="18" width="0.28515625" style="1" hidden="1" customWidth="1"/>
    <col min="19" max="19" width="11.42578125" style="1" hidden="1" customWidth="1"/>
    <col min="20" max="20" width="0.28515625" style="1" hidden="1" customWidth="1"/>
    <col min="21" max="22" width="8.140625" style="1" customWidth="1"/>
    <col min="23" max="23" width="11.85546875" style="1" customWidth="1"/>
    <col min="24" max="24" width="9.42578125" style="1" customWidth="1"/>
    <col min="25" max="25" width="9.5703125" style="1" customWidth="1"/>
    <col min="26" max="16384" width="11.42578125" style="1"/>
  </cols>
  <sheetData>
    <row r="1" spans="1: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5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</row>
    <row r="4" spans="1:25">
      <c r="A4" s="62">
        <v>2011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5" s="3" customFormat="1" ht="63.75" customHeight="1">
      <c r="A5" s="35" t="s">
        <v>3</v>
      </c>
      <c r="B5" s="35" t="s">
        <v>4</v>
      </c>
      <c r="C5" s="52" t="s">
        <v>48</v>
      </c>
      <c r="D5" s="53"/>
      <c r="E5" s="52" t="s">
        <v>49</v>
      </c>
      <c r="F5" s="53"/>
      <c r="G5" s="52"/>
      <c r="H5" s="53"/>
      <c r="I5" s="52"/>
      <c r="J5" s="53"/>
      <c r="K5" s="52"/>
      <c r="L5" s="53"/>
      <c r="M5" s="52"/>
      <c r="N5" s="53"/>
      <c r="O5" s="52"/>
      <c r="P5" s="53"/>
      <c r="Q5" s="52"/>
      <c r="R5" s="53"/>
      <c r="S5" s="52"/>
      <c r="T5" s="53"/>
      <c r="U5" s="59" t="s">
        <v>5</v>
      </c>
      <c r="V5" s="60"/>
      <c r="W5" s="35" t="s">
        <v>6</v>
      </c>
    </row>
    <row r="6" spans="1:25" ht="18.75" customHeight="1">
      <c r="A6" s="36"/>
      <c r="B6" s="36"/>
      <c r="C6" s="6" t="s">
        <v>7</v>
      </c>
      <c r="D6" s="6" t="s">
        <v>8</v>
      </c>
      <c r="E6" s="6" t="s">
        <v>7</v>
      </c>
      <c r="F6" s="6" t="s">
        <v>8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7</v>
      </c>
      <c r="L6" s="6" t="s">
        <v>8</v>
      </c>
      <c r="M6" s="6" t="s">
        <v>7</v>
      </c>
      <c r="N6" s="6" t="s">
        <v>8</v>
      </c>
      <c r="O6" s="6" t="s">
        <v>7</v>
      </c>
      <c r="P6" s="6" t="s">
        <v>8</v>
      </c>
      <c r="Q6" s="6" t="s">
        <v>7</v>
      </c>
      <c r="R6" s="6" t="s">
        <v>8</v>
      </c>
      <c r="S6" s="6" t="s">
        <v>7</v>
      </c>
      <c r="T6" s="6" t="s">
        <v>8</v>
      </c>
      <c r="U6" s="6" t="s">
        <v>9</v>
      </c>
      <c r="V6" s="6" t="s">
        <v>10</v>
      </c>
      <c r="W6" s="37"/>
    </row>
    <row r="7" spans="1:25" ht="25.5">
      <c r="A7" s="38" t="s">
        <v>11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3"/>
      <c r="V7" s="13"/>
      <c r="W7" s="39"/>
    </row>
    <row r="8" spans="1:25">
      <c r="A8" s="10" t="s">
        <v>12</v>
      </c>
      <c r="B8" s="40">
        <v>439892554</v>
      </c>
      <c r="C8" s="10"/>
      <c r="D8" s="10"/>
      <c r="E8" s="10"/>
      <c r="F8" s="10">
        <v>2100000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3">
        <f>+C8+E8+G8+I8+K8+M8+O8+Q8+S8</f>
        <v>0</v>
      </c>
      <c r="V8" s="13">
        <f>+D8+F8+H8+J8+L8+N8+P8+R8+T8</f>
        <v>2100000</v>
      </c>
      <c r="W8" s="13">
        <f t="shared" ref="W8:W37" si="0">+B8+U8-V8</f>
        <v>437792554</v>
      </c>
      <c r="X8" s="50">
        <f>+U8/7</f>
        <v>0</v>
      </c>
      <c r="Y8" s="50">
        <f>+V8/7</f>
        <v>300000</v>
      </c>
    </row>
    <row r="9" spans="1:25">
      <c r="A9" s="10" t="s">
        <v>13</v>
      </c>
      <c r="B9" s="41">
        <v>394124090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3">
        <f t="shared" ref="U9:V37" si="1">+C9+E9+G9+I9+K9+M9+O9+Q9+S9</f>
        <v>0</v>
      </c>
      <c r="V9" s="13">
        <f t="shared" si="1"/>
        <v>0</v>
      </c>
      <c r="W9" s="13">
        <f t="shared" si="0"/>
        <v>394124090</v>
      </c>
      <c r="X9" s="50">
        <f t="shared" ref="X9:X37" si="2">+U9/7</f>
        <v>0</v>
      </c>
      <c r="Y9" s="50">
        <f t="shared" ref="Y9:Y37" si="3">+V9/7</f>
        <v>0</v>
      </c>
    </row>
    <row r="10" spans="1:25">
      <c r="A10" s="10" t="s">
        <v>14</v>
      </c>
      <c r="B10" s="41">
        <v>1195826831</v>
      </c>
      <c r="C10" s="10">
        <v>1291657</v>
      </c>
      <c r="D10" s="10"/>
      <c r="E10" s="10">
        <v>2100000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3">
        <f t="shared" si="1"/>
        <v>3391657</v>
      </c>
      <c r="V10" s="13">
        <f t="shared" si="1"/>
        <v>0</v>
      </c>
      <c r="W10" s="13">
        <f t="shared" si="0"/>
        <v>1199218488</v>
      </c>
      <c r="X10" s="50">
        <f t="shared" si="2"/>
        <v>484522.42857142858</v>
      </c>
      <c r="Y10" s="50">
        <f t="shared" si="3"/>
        <v>0</v>
      </c>
    </row>
    <row r="11" spans="1:25">
      <c r="A11" s="10" t="s">
        <v>15</v>
      </c>
      <c r="B11" s="40">
        <v>121607392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3">
        <f t="shared" si="1"/>
        <v>0</v>
      </c>
      <c r="V11" s="13">
        <f t="shared" si="1"/>
        <v>0</v>
      </c>
      <c r="W11" s="13">
        <f t="shared" si="0"/>
        <v>121607392</v>
      </c>
      <c r="X11" s="50">
        <f t="shared" si="2"/>
        <v>0</v>
      </c>
      <c r="Y11" s="50">
        <f t="shared" si="3"/>
        <v>0</v>
      </c>
    </row>
    <row r="12" spans="1:25">
      <c r="A12" s="10" t="s">
        <v>16</v>
      </c>
      <c r="B12" s="41">
        <v>23340170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3">
        <f t="shared" si="1"/>
        <v>0</v>
      </c>
      <c r="V12" s="13">
        <f t="shared" si="1"/>
        <v>0</v>
      </c>
      <c r="W12" s="13">
        <f t="shared" si="0"/>
        <v>23340170</v>
      </c>
      <c r="X12" s="50">
        <f t="shared" si="2"/>
        <v>0</v>
      </c>
      <c r="Y12" s="50">
        <f t="shared" si="3"/>
        <v>0</v>
      </c>
    </row>
    <row r="13" spans="1:25">
      <c r="A13" s="10" t="s">
        <v>17</v>
      </c>
      <c r="B13" s="41">
        <v>303028101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3">
        <f t="shared" si="1"/>
        <v>0</v>
      </c>
      <c r="V13" s="13">
        <f t="shared" si="1"/>
        <v>0</v>
      </c>
      <c r="W13" s="13">
        <f t="shared" si="0"/>
        <v>303028101</v>
      </c>
      <c r="X13" s="50">
        <f t="shared" si="2"/>
        <v>0</v>
      </c>
      <c r="Y13" s="50">
        <f t="shared" si="3"/>
        <v>0</v>
      </c>
    </row>
    <row r="14" spans="1:25">
      <c r="A14" s="10" t="s">
        <v>18</v>
      </c>
      <c r="B14" s="40">
        <v>72934579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3">
        <f t="shared" si="1"/>
        <v>0</v>
      </c>
      <c r="V14" s="13">
        <f t="shared" si="1"/>
        <v>0</v>
      </c>
      <c r="W14" s="13">
        <f t="shared" si="0"/>
        <v>72934579</v>
      </c>
      <c r="X14" s="50">
        <f t="shared" si="2"/>
        <v>0</v>
      </c>
      <c r="Y14" s="50">
        <f t="shared" si="3"/>
        <v>0</v>
      </c>
    </row>
    <row r="15" spans="1:25">
      <c r="A15" s="10" t="s">
        <v>19</v>
      </c>
      <c r="B15" s="40">
        <v>188286192</v>
      </c>
      <c r="C15" s="10"/>
      <c r="D15" s="10">
        <v>1291657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3">
        <f t="shared" si="1"/>
        <v>0</v>
      </c>
      <c r="V15" s="13">
        <f t="shared" si="1"/>
        <v>1291657</v>
      </c>
      <c r="W15" s="13">
        <f t="shared" si="0"/>
        <v>186994535</v>
      </c>
      <c r="X15" s="50">
        <f t="shared" si="2"/>
        <v>0</v>
      </c>
      <c r="Y15" s="50">
        <f t="shared" si="3"/>
        <v>184522.42857142858</v>
      </c>
    </row>
    <row r="16" spans="1:25">
      <c r="A16" s="10" t="s">
        <v>20</v>
      </c>
      <c r="B16" s="40">
        <v>46503049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3">
        <f t="shared" si="1"/>
        <v>0</v>
      </c>
      <c r="V16" s="13">
        <f t="shared" si="1"/>
        <v>0</v>
      </c>
      <c r="W16" s="13">
        <f t="shared" si="0"/>
        <v>46503049</v>
      </c>
      <c r="X16" s="50">
        <f t="shared" si="2"/>
        <v>0</v>
      </c>
      <c r="Y16" s="50">
        <f t="shared" si="3"/>
        <v>0</v>
      </c>
    </row>
    <row r="17" spans="1:32">
      <c r="A17" s="10" t="s">
        <v>21</v>
      </c>
      <c r="B17" s="40">
        <v>17900000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3">
        <f t="shared" si="1"/>
        <v>0</v>
      </c>
      <c r="V17" s="13">
        <f t="shared" si="1"/>
        <v>0</v>
      </c>
      <c r="W17" s="13">
        <f t="shared" si="0"/>
        <v>17900000</v>
      </c>
      <c r="X17" s="50">
        <f t="shared" si="2"/>
        <v>0</v>
      </c>
      <c r="Y17" s="50">
        <f t="shared" si="3"/>
        <v>0</v>
      </c>
    </row>
    <row r="18" spans="1:32" ht="17.25" customHeight="1">
      <c r="A18" s="38" t="s">
        <v>22</v>
      </c>
      <c r="B18" s="42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3">
        <f t="shared" si="1"/>
        <v>0</v>
      </c>
      <c r="V18" s="13">
        <f t="shared" si="1"/>
        <v>0</v>
      </c>
      <c r="W18" s="13">
        <f t="shared" si="0"/>
        <v>0</v>
      </c>
      <c r="X18" s="50">
        <f t="shared" si="2"/>
        <v>0</v>
      </c>
      <c r="Y18" s="50">
        <f t="shared" si="3"/>
        <v>0</v>
      </c>
      <c r="Z18" s="14"/>
      <c r="AA18" s="14"/>
      <c r="AB18" s="14"/>
      <c r="AC18" s="14"/>
    </row>
    <row r="19" spans="1:32">
      <c r="A19" s="43" t="s">
        <v>23</v>
      </c>
      <c r="B19" s="40">
        <v>150420675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3">
        <f t="shared" si="1"/>
        <v>0</v>
      </c>
      <c r="V19" s="13">
        <f t="shared" si="1"/>
        <v>0</v>
      </c>
      <c r="W19" s="13">
        <f t="shared" si="0"/>
        <v>150420675</v>
      </c>
      <c r="X19" s="50">
        <f t="shared" si="2"/>
        <v>0</v>
      </c>
      <c r="Y19" s="50">
        <f t="shared" si="3"/>
        <v>0</v>
      </c>
      <c r="Z19" s="14"/>
      <c r="AA19" s="14"/>
      <c r="AB19" s="14"/>
      <c r="AC19" s="14"/>
    </row>
    <row r="20" spans="1:32">
      <c r="A20" s="43" t="s">
        <v>24</v>
      </c>
      <c r="B20" s="40">
        <v>2622709599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3">
        <f t="shared" si="1"/>
        <v>0</v>
      </c>
      <c r="V20" s="13">
        <f t="shared" si="1"/>
        <v>0</v>
      </c>
      <c r="W20" s="13">
        <f t="shared" si="0"/>
        <v>2622709599</v>
      </c>
      <c r="X20" s="50">
        <f t="shared" si="2"/>
        <v>0</v>
      </c>
      <c r="Y20" s="50">
        <f t="shared" si="3"/>
        <v>0</v>
      </c>
      <c r="Z20" s="14"/>
      <c r="AA20" s="14"/>
      <c r="AB20" s="14"/>
      <c r="AC20" s="14"/>
    </row>
    <row r="21" spans="1:32">
      <c r="A21" s="43" t="s">
        <v>25</v>
      </c>
      <c r="B21" s="41">
        <v>174501413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3">
        <f t="shared" si="1"/>
        <v>0</v>
      </c>
      <c r="V21" s="13">
        <f t="shared" si="1"/>
        <v>0</v>
      </c>
      <c r="W21" s="13">
        <f t="shared" si="0"/>
        <v>174501413</v>
      </c>
      <c r="X21" s="50">
        <f t="shared" si="2"/>
        <v>0</v>
      </c>
      <c r="Y21" s="50">
        <f t="shared" si="3"/>
        <v>0</v>
      </c>
      <c r="Z21" s="14"/>
      <c r="AA21" s="14"/>
      <c r="AB21" s="14"/>
      <c r="AC21" s="14"/>
    </row>
    <row r="22" spans="1:32">
      <c r="A22" s="43" t="s">
        <v>26</v>
      </c>
      <c r="B22" s="41">
        <v>112609986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3">
        <f t="shared" si="1"/>
        <v>0</v>
      </c>
      <c r="V22" s="13">
        <f t="shared" si="1"/>
        <v>0</v>
      </c>
      <c r="W22" s="13">
        <f t="shared" si="0"/>
        <v>112609986</v>
      </c>
      <c r="X22" s="50">
        <f t="shared" si="2"/>
        <v>0</v>
      </c>
      <c r="Y22" s="50">
        <f t="shared" si="3"/>
        <v>0</v>
      </c>
      <c r="Z22" s="14"/>
      <c r="AA22" s="14"/>
      <c r="AB22" s="14"/>
      <c r="AC22" s="14"/>
    </row>
    <row r="23" spans="1:32">
      <c r="A23" s="10" t="s">
        <v>27</v>
      </c>
      <c r="B23" s="40">
        <v>24621528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3">
        <f t="shared" si="1"/>
        <v>0</v>
      </c>
      <c r="V23" s="13">
        <f t="shared" si="1"/>
        <v>0</v>
      </c>
      <c r="W23" s="13">
        <f t="shared" si="0"/>
        <v>24621528</v>
      </c>
      <c r="X23" s="50">
        <f t="shared" si="2"/>
        <v>0</v>
      </c>
      <c r="Y23" s="50">
        <f t="shared" si="3"/>
        <v>0</v>
      </c>
      <c r="Z23" s="14"/>
      <c r="AA23" s="14"/>
      <c r="AB23" s="14"/>
      <c r="AC23" s="14"/>
    </row>
    <row r="24" spans="1:32">
      <c r="A24" s="10" t="s">
        <v>28</v>
      </c>
      <c r="B24" s="41">
        <v>78944944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3">
        <f t="shared" si="1"/>
        <v>0</v>
      </c>
      <c r="V24" s="13">
        <f t="shared" si="1"/>
        <v>0</v>
      </c>
      <c r="W24" s="13">
        <f t="shared" si="0"/>
        <v>78944944</v>
      </c>
      <c r="X24" s="50">
        <f t="shared" si="2"/>
        <v>0</v>
      </c>
      <c r="Y24" s="50">
        <f t="shared" si="3"/>
        <v>0</v>
      </c>
      <c r="Z24" s="14"/>
      <c r="AA24" s="14"/>
      <c r="AB24" s="14"/>
      <c r="AC24" s="14"/>
    </row>
    <row r="25" spans="1:32" ht="15.75" customHeight="1">
      <c r="A25" s="38" t="s">
        <v>29</v>
      </c>
      <c r="B25" s="42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3">
        <f t="shared" si="1"/>
        <v>0</v>
      </c>
      <c r="V25" s="13">
        <f t="shared" si="1"/>
        <v>0</v>
      </c>
      <c r="W25" s="13">
        <f t="shared" si="0"/>
        <v>0</v>
      </c>
      <c r="X25" s="50">
        <f t="shared" si="2"/>
        <v>0</v>
      </c>
      <c r="Y25" s="50">
        <f t="shared" si="3"/>
        <v>0</v>
      </c>
    </row>
    <row r="26" spans="1:32">
      <c r="A26" s="10" t="s">
        <v>30</v>
      </c>
      <c r="B26" s="41">
        <v>2366874350</v>
      </c>
      <c r="C26" s="10"/>
      <c r="D26" s="10">
        <v>3020108</v>
      </c>
      <c r="E26" s="10">
        <v>3000000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3">
        <f t="shared" si="1"/>
        <v>3000000</v>
      </c>
      <c r="V26" s="13">
        <f t="shared" si="1"/>
        <v>3020108</v>
      </c>
      <c r="W26" s="13">
        <f t="shared" si="0"/>
        <v>2366854242</v>
      </c>
      <c r="X26" s="50">
        <f t="shared" si="2"/>
        <v>428571.42857142858</v>
      </c>
      <c r="Y26" s="50">
        <f t="shared" si="3"/>
        <v>431444</v>
      </c>
    </row>
    <row r="27" spans="1:32">
      <c r="A27" s="43" t="s">
        <v>23</v>
      </c>
      <c r="B27" s="41">
        <v>369838502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3">
        <f t="shared" si="1"/>
        <v>0</v>
      </c>
      <c r="V27" s="13">
        <f t="shared" si="1"/>
        <v>0</v>
      </c>
      <c r="W27" s="13">
        <f t="shared" si="0"/>
        <v>369838502</v>
      </c>
      <c r="X27" s="50">
        <f t="shared" si="2"/>
        <v>0</v>
      </c>
      <c r="Y27" s="50">
        <f t="shared" si="3"/>
        <v>0</v>
      </c>
    </row>
    <row r="28" spans="1:32">
      <c r="A28" s="43" t="s">
        <v>28</v>
      </c>
      <c r="B28" s="41">
        <v>142938490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3">
        <f t="shared" si="1"/>
        <v>0</v>
      </c>
      <c r="V28" s="13">
        <f t="shared" si="1"/>
        <v>0</v>
      </c>
      <c r="W28" s="13">
        <f t="shared" si="0"/>
        <v>142938490</v>
      </c>
      <c r="X28" s="50">
        <f t="shared" si="2"/>
        <v>0</v>
      </c>
      <c r="Y28" s="50">
        <f t="shared" si="3"/>
        <v>0</v>
      </c>
    </row>
    <row r="29" spans="1:32">
      <c r="A29" s="43" t="s">
        <v>25</v>
      </c>
      <c r="B29" s="41">
        <v>516539356</v>
      </c>
      <c r="C29" s="10"/>
      <c r="D29" s="10"/>
      <c r="E29" s="10"/>
      <c r="F29" s="10">
        <v>3000000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3">
        <f t="shared" si="1"/>
        <v>0</v>
      </c>
      <c r="V29" s="13">
        <f t="shared" si="1"/>
        <v>3000000</v>
      </c>
      <c r="W29" s="13">
        <f t="shared" si="0"/>
        <v>513539356</v>
      </c>
      <c r="X29" s="50">
        <f t="shared" si="2"/>
        <v>0</v>
      </c>
      <c r="Y29" s="50">
        <f t="shared" si="3"/>
        <v>428571.42857142858</v>
      </c>
      <c r="AA29" s="16"/>
      <c r="AB29" s="16"/>
      <c r="AC29" s="17"/>
    </row>
    <row r="30" spans="1:32">
      <c r="A30" s="43" t="s">
        <v>45</v>
      </c>
      <c r="B30" s="41">
        <v>8000000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3">
        <f t="shared" si="1"/>
        <v>0</v>
      </c>
      <c r="V30" s="13">
        <f t="shared" si="1"/>
        <v>0</v>
      </c>
      <c r="W30" s="13">
        <f t="shared" si="0"/>
        <v>8000000</v>
      </c>
      <c r="X30" s="50">
        <f t="shared" si="2"/>
        <v>0</v>
      </c>
      <c r="Y30" s="50">
        <f t="shared" si="3"/>
        <v>0</v>
      </c>
      <c r="AA30" s="16"/>
      <c r="AB30" s="16"/>
      <c r="AC30" s="17"/>
    </row>
    <row r="31" spans="1:32">
      <c r="A31" s="43" t="s">
        <v>31</v>
      </c>
      <c r="B31" s="41">
        <v>34344331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3">
        <f t="shared" si="1"/>
        <v>0</v>
      </c>
      <c r="V31" s="13">
        <f t="shared" si="1"/>
        <v>0</v>
      </c>
      <c r="W31" s="13">
        <f t="shared" si="0"/>
        <v>34344331</v>
      </c>
      <c r="X31" s="50">
        <f t="shared" si="2"/>
        <v>0</v>
      </c>
      <c r="Y31" s="50">
        <f t="shared" si="3"/>
        <v>0</v>
      </c>
      <c r="AA31" s="16"/>
      <c r="AB31" s="16"/>
      <c r="AC31" s="17"/>
      <c r="AE31" s="16"/>
    </row>
    <row r="32" spans="1:32">
      <c r="A32" s="43" t="s">
        <v>26</v>
      </c>
      <c r="B32" s="41">
        <v>463977668</v>
      </c>
      <c r="C32" s="10">
        <v>3020108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3">
        <f t="shared" si="1"/>
        <v>3020108</v>
      </c>
      <c r="V32" s="13">
        <f t="shared" si="1"/>
        <v>0</v>
      </c>
      <c r="W32" s="13">
        <f t="shared" si="0"/>
        <v>466997776</v>
      </c>
      <c r="X32" s="50">
        <f t="shared" si="2"/>
        <v>431444</v>
      </c>
      <c r="Y32" s="50">
        <f t="shared" si="3"/>
        <v>0</v>
      </c>
      <c r="AB32" s="16"/>
      <c r="AE32" s="16"/>
      <c r="AF32" s="16"/>
    </row>
    <row r="33" spans="1:29" ht="38.25">
      <c r="A33" s="44" t="s">
        <v>32</v>
      </c>
      <c r="B33" s="42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3">
        <f t="shared" si="1"/>
        <v>0</v>
      </c>
      <c r="V33" s="13">
        <f t="shared" si="1"/>
        <v>0</v>
      </c>
      <c r="W33" s="13">
        <f t="shared" si="0"/>
        <v>0</v>
      </c>
      <c r="X33" s="50">
        <f t="shared" si="2"/>
        <v>0</v>
      </c>
      <c r="Y33" s="50">
        <f t="shared" si="3"/>
        <v>0</v>
      </c>
      <c r="AA33" s="16"/>
      <c r="AB33" s="16"/>
      <c r="AC33" s="17"/>
    </row>
    <row r="34" spans="1:29">
      <c r="A34" s="43" t="s">
        <v>46</v>
      </c>
      <c r="B34" s="42">
        <v>82973901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3">
        <f t="shared" si="1"/>
        <v>0</v>
      </c>
      <c r="V34" s="13">
        <f t="shared" si="1"/>
        <v>0</v>
      </c>
      <c r="W34" s="13">
        <f t="shared" si="0"/>
        <v>82973901</v>
      </c>
      <c r="X34" s="50">
        <f t="shared" si="2"/>
        <v>0</v>
      </c>
      <c r="Y34" s="50">
        <f t="shared" si="3"/>
        <v>0</v>
      </c>
    </row>
    <row r="35" spans="1:29">
      <c r="A35" s="43" t="s">
        <v>33</v>
      </c>
      <c r="B35" s="42">
        <v>15598817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3">
        <f t="shared" si="1"/>
        <v>0</v>
      </c>
      <c r="V35" s="13">
        <f t="shared" si="1"/>
        <v>0</v>
      </c>
      <c r="W35" s="13">
        <f t="shared" si="0"/>
        <v>15598817</v>
      </c>
      <c r="X35" s="50">
        <f t="shared" si="2"/>
        <v>0</v>
      </c>
      <c r="Y35" s="50">
        <f t="shared" si="3"/>
        <v>0</v>
      </c>
    </row>
    <row r="36" spans="1:29">
      <c r="A36" s="43" t="s">
        <v>34</v>
      </c>
      <c r="B36" s="42">
        <v>327632009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3">
        <f t="shared" si="1"/>
        <v>0</v>
      </c>
      <c r="V36" s="13">
        <f t="shared" si="1"/>
        <v>0</v>
      </c>
      <c r="W36" s="13">
        <f t="shared" si="0"/>
        <v>327632009</v>
      </c>
      <c r="X36" s="50">
        <f t="shared" si="2"/>
        <v>0</v>
      </c>
      <c r="Y36" s="50">
        <f t="shared" si="3"/>
        <v>0</v>
      </c>
    </row>
    <row r="37" spans="1:29">
      <c r="A37" s="43" t="s">
        <v>47</v>
      </c>
      <c r="B37" s="42">
        <v>372369967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3">
        <f t="shared" si="1"/>
        <v>0</v>
      </c>
      <c r="V37" s="13">
        <f t="shared" si="1"/>
        <v>0</v>
      </c>
      <c r="W37" s="13">
        <f t="shared" si="0"/>
        <v>372369967</v>
      </c>
      <c r="X37" s="50">
        <f t="shared" si="2"/>
        <v>0</v>
      </c>
      <c r="Y37" s="50">
        <f t="shared" si="3"/>
        <v>0</v>
      </c>
    </row>
    <row r="38" spans="1:29" s="3" customFormat="1">
      <c r="A38" s="13" t="s">
        <v>5</v>
      </c>
      <c r="B38" s="13">
        <f t="shared" ref="B38:W38" si="4">SUM(B8:B37)</f>
        <v>10668338494</v>
      </c>
      <c r="C38" s="13">
        <f t="shared" si="4"/>
        <v>4311765</v>
      </c>
      <c r="D38" s="13">
        <f t="shared" si="4"/>
        <v>4311765</v>
      </c>
      <c r="E38" s="13">
        <f>SUM(E8:E37)</f>
        <v>5100000</v>
      </c>
      <c r="F38" s="13">
        <f>SUM(F8:F37)</f>
        <v>5100000</v>
      </c>
      <c r="G38" s="13">
        <f t="shared" si="4"/>
        <v>0</v>
      </c>
      <c r="H38" s="13">
        <f t="shared" si="4"/>
        <v>0</v>
      </c>
      <c r="I38" s="10">
        <f>SUM(I8:I37)</f>
        <v>0</v>
      </c>
      <c r="J38" s="10">
        <f>SUM(J8:J37)</f>
        <v>0</v>
      </c>
      <c r="K38" s="10">
        <f>SUM(K8:K37)</f>
        <v>0</v>
      </c>
      <c r="L38" s="10">
        <f>SUM(L8:L37)</f>
        <v>0</v>
      </c>
      <c r="M38" s="13">
        <f t="shared" si="4"/>
        <v>0</v>
      </c>
      <c r="N38" s="13">
        <f t="shared" si="4"/>
        <v>0</v>
      </c>
      <c r="O38" s="13">
        <f t="shared" si="4"/>
        <v>0</v>
      </c>
      <c r="P38" s="13">
        <f t="shared" si="4"/>
        <v>0</v>
      </c>
      <c r="Q38" s="13">
        <f t="shared" si="4"/>
        <v>0</v>
      </c>
      <c r="R38" s="13">
        <f t="shared" si="4"/>
        <v>0</v>
      </c>
      <c r="S38" s="13">
        <f t="shared" si="4"/>
        <v>0</v>
      </c>
      <c r="T38" s="13">
        <f t="shared" si="4"/>
        <v>0</v>
      </c>
      <c r="U38" s="13">
        <f t="shared" si="4"/>
        <v>9411765</v>
      </c>
      <c r="V38" s="13">
        <f t="shared" si="4"/>
        <v>9411765</v>
      </c>
      <c r="W38" s="13">
        <f t="shared" si="4"/>
        <v>10668338494</v>
      </c>
      <c r="X38" s="51">
        <f>SUM(X8:X37)</f>
        <v>1344537.8571428573</v>
      </c>
      <c r="Y38" s="51">
        <f>SUM(Y8:Y37)</f>
        <v>1344537.8571428573</v>
      </c>
    </row>
    <row r="39" spans="1:29" s="3" customForma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</row>
    <row r="40" spans="1:29" s="3" customForma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9">
      <c r="A41" s="48" t="s">
        <v>35</v>
      </c>
      <c r="B41" s="47"/>
      <c r="C41" s="47"/>
      <c r="D41" s="47"/>
      <c r="E41" s="47"/>
      <c r="F41" s="47"/>
      <c r="G41" s="47"/>
      <c r="H41" s="46"/>
      <c r="I41" s="46"/>
      <c r="J41" s="46"/>
      <c r="K41" s="46"/>
      <c r="L41" s="46"/>
      <c r="M41" s="46"/>
      <c r="N41" s="46"/>
      <c r="O41" s="47"/>
      <c r="P41" s="47"/>
      <c r="Q41" s="49"/>
      <c r="R41" s="49"/>
      <c r="S41" s="49"/>
      <c r="T41" s="49"/>
      <c r="U41" s="49"/>
      <c r="V41" s="49"/>
      <c r="W41" s="46"/>
    </row>
    <row r="42" spans="1:29">
      <c r="A42" s="46" t="s">
        <v>36</v>
      </c>
      <c r="B42" s="47"/>
      <c r="C42" s="47"/>
      <c r="D42" s="47"/>
      <c r="E42" s="47"/>
      <c r="F42" s="47"/>
      <c r="G42" s="47"/>
      <c r="H42" s="46"/>
      <c r="I42" s="46"/>
      <c r="J42" s="46"/>
      <c r="K42" s="46"/>
      <c r="L42" s="46"/>
      <c r="M42" s="46"/>
      <c r="N42" s="46"/>
      <c r="O42" s="47"/>
      <c r="P42" s="47"/>
      <c r="Q42" s="49"/>
      <c r="R42" s="49"/>
      <c r="S42" s="49"/>
      <c r="T42" s="49"/>
      <c r="U42" s="49"/>
      <c r="V42" s="49"/>
      <c r="W42" s="46" t="s">
        <v>37</v>
      </c>
    </row>
    <row r="43" spans="1:29">
      <c r="A43" s="46"/>
      <c r="B43" s="47"/>
      <c r="C43" s="47"/>
      <c r="D43" s="47"/>
      <c r="E43" s="47"/>
      <c r="F43" s="47"/>
      <c r="G43" s="47"/>
      <c r="H43" s="46"/>
      <c r="I43" s="46"/>
      <c r="J43" s="46"/>
      <c r="K43" s="46"/>
      <c r="L43" s="46"/>
      <c r="M43" s="46"/>
      <c r="N43" s="46"/>
      <c r="O43" s="47"/>
      <c r="P43" s="47"/>
      <c r="Q43" s="49"/>
      <c r="R43" s="49"/>
      <c r="S43" s="49"/>
      <c r="T43" s="49"/>
      <c r="U43" s="49"/>
      <c r="V43" s="49"/>
      <c r="W43" s="46"/>
    </row>
    <row r="44" spans="1:29" ht="16.5">
      <c r="A44" s="31"/>
      <c r="B44" s="32"/>
      <c r="C44" s="32"/>
      <c r="D44" s="32"/>
      <c r="E44" s="32"/>
      <c r="F44" s="32"/>
      <c r="G44" s="32"/>
      <c r="H44" s="31"/>
      <c r="I44" s="31"/>
      <c r="J44" s="31"/>
      <c r="K44" s="31"/>
      <c r="L44" s="31"/>
      <c r="M44" s="31"/>
      <c r="N44" s="31"/>
      <c r="O44" s="32"/>
      <c r="P44" s="32"/>
      <c r="Q44" s="31"/>
      <c r="R44" s="31"/>
      <c r="S44" s="31"/>
      <c r="T44" s="31"/>
      <c r="U44" s="33"/>
      <c r="V44" s="31"/>
      <c r="W44" s="31"/>
    </row>
    <row r="45" spans="1:29" ht="16.5">
      <c r="A45" s="31"/>
      <c r="B45" s="32"/>
      <c r="C45" s="32"/>
      <c r="D45" s="32"/>
      <c r="E45" s="32"/>
      <c r="F45" s="32"/>
      <c r="G45" s="32"/>
      <c r="H45" s="31"/>
      <c r="I45" s="31"/>
      <c r="J45" s="31"/>
      <c r="K45" s="31"/>
      <c r="L45" s="31"/>
      <c r="M45" s="31"/>
      <c r="N45" s="31"/>
      <c r="O45" s="32"/>
      <c r="P45" s="32"/>
      <c r="Q45" s="31"/>
      <c r="R45" s="31"/>
      <c r="S45" s="31"/>
      <c r="T45" s="31"/>
      <c r="U45" s="31"/>
      <c r="V45" s="31"/>
      <c r="W45" s="31"/>
    </row>
    <row r="46" spans="1:29" ht="16.5">
      <c r="A46" s="31"/>
      <c r="B46" s="32"/>
      <c r="C46" s="32"/>
      <c r="D46" s="32"/>
      <c r="E46" s="32"/>
      <c r="F46" s="32"/>
      <c r="G46" s="32"/>
      <c r="H46" s="31"/>
      <c r="I46" s="31"/>
      <c r="J46" s="31"/>
      <c r="K46" s="31"/>
      <c r="L46" s="31"/>
      <c r="M46" s="31"/>
      <c r="N46" s="31"/>
      <c r="O46" s="32"/>
      <c r="P46" s="32"/>
      <c r="Q46" s="31"/>
      <c r="R46" s="31"/>
      <c r="S46" s="31"/>
      <c r="T46" s="31"/>
      <c r="U46" s="31"/>
      <c r="V46" s="31"/>
      <c r="W46" s="31"/>
    </row>
    <row r="47" spans="1:29" ht="16.5">
      <c r="A47" s="31"/>
      <c r="B47" s="32"/>
      <c r="C47" s="32"/>
      <c r="D47" s="32"/>
      <c r="E47" s="32"/>
      <c r="F47" s="32"/>
      <c r="G47" s="32"/>
      <c r="H47" s="31"/>
      <c r="I47" s="31"/>
      <c r="J47" s="31"/>
      <c r="K47" s="31"/>
      <c r="L47" s="31"/>
      <c r="M47" s="31"/>
      <c r="N47" s="31"/>
      <c r="O47" s="32"/>
      <c r="P47" s="32"/>
      <c r="Q47" s="31"/>
      <c r="R47" s="31"/>
      <c r="S47" s="31"/>
      <c r="T47" s="31"/>
      <c r="U47" s="31"/>
      <c r="V47" s="31"/>
      <c r="W47" s="31"/>
    </row>
    <row r="48" spans="1:29" ht="16.5">
      <c r="A48" s="34"/>
      <c r="B48" s="32"/>
      <c r="C48" s="32"/>
      <c r="D48" s="32"/>
      <c r="E48" s="32"/>
      <c r="F48" s="32"/>
      <c r="G48" s="32"/>
      <c r="H48" s="32"/>
      <c r="I48" s="32"/>
      <c r="J48" s="31"/>
      <c r="K48" s="32"/>
      <c r="L48" s="32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49" spans="2:45">
      <c r="B49" s="20"/>
      <c r="C49" s="20"/>
      <c r="D49" s="20"/>
      <c r="E49" s="20"/>
      <c r="F49" s="20"/>
      <c r="G49" s="20"/>
      <c r="H49" s="20"/>
      <c r="I49" s="20"/>
      <c r="K49" s="20"/>
      <c r="L49" s="20"/>
    </row>
    <row r="50" spans="2:45">
      <c r="B50" s="20"/>
      <c r="C50" s="20"/>
      <c r="D50" s="20"/>
      <c r="E50" s="20"/>
      <c r="F50" s="20"/>
      <c r="G50" s="20"/>
      <c r="H50" s="20"/>
      <c r="I50" s="20"/>
      <c r="K50" s="20"/>
      <c r="L50" s="20"/>
    </row>
    <row r="51" spans="2:45">
      <c r="B51" s="20"/>
      <c r="C51" s="20"/>
      <c r="D51" s="20"/>
      <c r="E51" s="20"/>
      <c r="F51" s="20"/>
      <c r="G51" s="20"/>
      <c r="H51" s="20"/>
      <c r="I51" s="20"/>
      <c r="K51" s="20"/>
      <c r="L51" s="20"/>
    </row>
    <row r="52" spans="2:45">
      <c r="B52" s="20"/>
      <c r="C52" s="20"/>
      <c r="D52" s="20"/>
      <c r="E52" s="20"/>
      <c r="F52" s="20"/>
      <c r="G52" s="20"/>
      <c r="H52" s="20"/>
      <c r="I52" s="20"/>
      <c r="K52" s="20"/>
      <c r="L52" s="20"/>
      <c r="AS52" s="22"/>
    </row>
    <row r="53" spans="2:45">
      <c r="B53" s="20"/>
      <c r="C53" s="20"/>
      <c r="D53" s="20"/>
      <c r="E53" s="20"/>
      <c r="F53" s="20"/>
      <c r="G53" s="20"/>
      <c r="H53" s="20"/>
      <c r="I53" s="20"/>
      <c r="K53" s="20"/>
      <c r="L53" s="20"/>
      <c r="AS53" s="22"/>
    </row>
    <row r="54" spans="2:45">
      <c r="B54" s="20"/>
      <c r="C54" s="20"/>
      <c r="D54" s="20"/>
      <c r="E54" s="20"/>
      <c r="F54" s="20"/>
      <c r="G54" s="20"/>
      <c r="H54" s="20"/>
      <c r="I54" s="20"/>
      <c r="K54" s="20"/>
      <c r="L54" s="20"/>
      <c r="AS54" s="22"/>
    </row>
    <row r="55" spans="2:45">
      <c r="B55" s="20"/>
      <c r="C55" s="20"/>
      <c r="D55" s="20"/>
      <c r="E55" s="20"/>
      <c r="F55" s="20"/>
      <c r="G55" s="20"/>
      <c r="H55" s="20"/>
      <c r="I55" s="20"/>
      <c r="K55" s="20"/>
      <c r="L55" s="20"/>
      <c r="AS55" s="22"/>
    </row>
    <row r="56" spans="2:45">
      <c r="B56" s="20"/>
      <c r="C56" s="20"/>
      <c r="D56" s="20"/>
      <c r="E56" s="20"/>
      <c r="F56" s="20"/>
      <c r="G56" s="20"/>
      <c r="H56" s="20"/>
      <c r="I56" s="20"/>
      <c r="K56" s="20"/>
      <c r="L56" s="20"/>
      <c r="AS56" s="22"/>
    </row>
    <row r="57" spans="2:45">
      <c r="B57" s="20"/>
      <c r="C57" s="20"/>
      <c r="D57" s="20"/>
      <c r="E57" s="20"/>
      <c r="F57" s="20"/>
      <c r="G57" s="20"/>
      <c r="H57" s="20"/>
      <c r="I57" s="20"/>
      <c r="K57" s="20"/>
      <c r="L57" s="20"/>
      <c r="AS57" s="22"/>
    </row>
    <row r="58" spans="2:45">
      <c r="B58" s="20"/>
      <c r="C58" s="20"/>
      <c r="D58" s="20"/>
      <c r="E58" s="20"/>
      <c r="F58" s="20"/>
      <c r="G58" s="20"/>
      <c r="H58" s="20"/>
      <c r="I58" s="20"/>
      <c r="K58" s="20"/>
      <c r="L58" s="20"/>
      <c r="AS58" s="22"/>
    </row>
    <row r="59" spans="2:45">
      <c r="B59" s="20"/>
      <c r="C59" s="20"/>
      <c r="D59" s="20"/>
      <c r="E59" s="20"/>
      <c r="F59" s="20"/>
      <c r="G59" s="20"/>
      <c r="H59" s="20"/>
      <c r="I59" s="20"/>
      <c r="K59" s="20"/>
      <c r="L59" s="20"/>
      <c r="AS59" s="22"/>
    </row>
    <row r="60" spans="2:45">
      <c r="B60" s="20"/>
      <c r="C60" s="20"/>
      <c r="D60" s="20"/>
      <c r="E60" s="20"/>
      <c r="F60" s="20"/>
      <c r="G60" s="20"/>
      <c r="H60" s="20"/>
      <c r="I60" s="20"/>
      <c r="K60" s="20"/>
      <c r="L60" s="20"/>
      <c r="AS60" s="22"/>
    </row>
    <row r="61" spans="2:45">
      <c r="B61" s="20"/>
      <c r="C61" s="20"/>
      <c r="D61" s="20"/>
      <c r="E61" s="20"/>
      <c r="F61" s="20"/>
      <c r="G61" s="20"/>
      <c r="H61" s="20"/>
      <c r="I61" s="20"/>
      <c r="K61" s="20"/>
      <c r="L61" s="20"/>
      <c r="AS61" s="22"/>
    </row>
    <row r="62" spans="2:45">
      <c r="B62" s="20"/>
      <c r="C62" s="20"/>
      <c r="D62" s="20"/>
      <c r="E62" s="20"/>
      <c r="F62" s="20"/>
      <c r="G62" s="20"/>
      <c r="H62" s="20"/>
      <c r="I62" s="20"/>
      <c r="K62" s="20"/>
      <c r="L62" s="20"/>
      <c r="AS62" s="22"/>
    </row>
    <row r="63" spans="2:45">
      <c r="B63" s="20"/>
      <c r="C63" s="20"/>
      <c r="D63" s="20"/>
      <c r="E63" s="20"/>
      <c r="F63" s="20"/>
      <c r="G63" s="20"/>
      <c r="H63" s="20"/>
      <c r="I63" s="20"/>
      <c r="K63" s="20"/>
      <c r="L63" s="20"/>
      <c r="AS63" s="22"/>
    </row>
    <row r="64" spans="2:45">
      <c r="B64" s="20"/>
      <c r="C64" s="20"/>
      <c r="D64" s="20"/>
      <c r="E64" s="20"/>
      <c r="F64" s="20"/>
      <c r="G64" s="20"/>
      <c r="H64" s="20"/>
      <c r="I64" s="20"/>
      <c r="K64" s="20"/>
      <c r="L64" s="20"/>
      <c r="AS64" s="22"/>
    </row>
  </sheetData>
  <mergeCells count="14">
    <mergeCell ref="O5:P5"/>
    <mergeCell ref="Q5:R5"/>
    <mergeCell ref="S5:T5"/>
    <mergeCell ref="U5:V5"/>
    <mergeCell ref="A1:W1"/>
    <mergeCell ref="A2:W2"/>
    <mergeCell ref="A3:W3"/>
    <mergeCell ref="A4:W4"/>
    <mergeCell ref="K5:L5"/>
    <mergeCell ref="M5:N5"/>
    <mergeCell ref="C5:D5"/>
    <mergeCell ref="E5:F5"/>
    <mergeCell ref="G5:H5"/>
    <mergeCell ref="I5:J5"/>
  </mergeCells>
  <phoneticPr fontId="0" type="noConversion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Gobernacion del Huila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marleny.losada</dc:creator>
  <cp:lastModifiedBy>lsosa</cp:lastModifiedBy>
  <cp:lastPrinted>2011-06-08T15:34:13Z</cp:lastPrinted>
  <dcterms:created xsi:type="dcterms:W3CDTF">2011-04-01T14:45:42Z</dcterms:created>
  <dcterms:modified xsi:type="dcterms:W3CDTF">2011-06-08T15:34:20Z</dcterms:modified>
</cp:coreProperties>
</file>